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ion\Desktop\"/>
    </mc:Choice>
  </mc:AlternateContent>
  <bookViews>
    <workbookView xWindow="0" yWindow="0" windowWidth="28800" windowHeight="14760"/>
  </bookViews>
  <sheets>
    <sheet name="Экспликация" sheetId="1" r:id="rId1"/>
    <sheet name="Контр. знач." sheetId="2" r:id="rId2"/>
  </sheets>
  <definedNames>
    <definedName name="_A65600">Экспликация!$A$65388</definedName>
  </definedNames>
  <calcPr calcId="152511"/>
</workbook>
</file>

<file path=xl/calcChain.xml><?xml version="1.0" encoding="utf-8"?>
<calcChain xmlns="http://schemas.openxmlformats.org/spreadsheetml/2006/main">
  <c r="B224" i="1" l="1"/>
  <c r="B223" i="1"/>
  <c r="B222" i="1"/>
  <c r="B221" i="1"/>
  <c r="B220" i="1"/>
  <c r="B219" i="1"/>
  <c r="B218" i="1"/>
  <c r="B217" i="1"/>
  <c r="B216" i="1"/>
  <c r="B215" i="1"/>
  <c r="B214" i="1"/>
  <c r="B213" i="1"/>
  <c r="B212" i="1"/>
  <c r="B211" i="1"/>
  <c r="B210" i="1"/>
  <c r="B209" i="1"/>
  <c r="B208" i="1"/>
  <c r="B207" i="1"/>
  <c r="B206" i="1"/>
  <c r="B205" i="1"/>
  <c r="B204" i="1"/>
  <c r="B203" i="1"/>
  <c r="B202" i="1"/>
  <c r="B201" i="1"/>
  <c r="B200" i="1"/>
  <c r="B199" i="1"/>
  <c r="B198" i="1"/>
  <c r="B197" i="1"/>
  <c r="B196" i="1"/>
  <c r="B195" i="1"/>
  <c r="B194" i="1"/>
  <c r="B193" i="1"/>
  <c r="B192" i="1"/>
  <c r="B191" i="1"/>
  <c r="B190" i="1"/>
  <c r="B189" i="1"/>
  <c r="B188" i="1"/>
  <c r="B187" i="1"/>
  <c r="B186" i="1"/>
  <c r="B185" i="1"/>
  <c r="B184" i="1"/>
  <c r="B183" i="1"/>
  <c r="B182" i="1"/>
  <c r="B181" i="1"/>
  <c r="B180" i="1"/>
  <c r="B179" i="1"/>
  <c r="B178" i="1"/>
  <c r="B177" i="1"/>
  <c r="B176" i="1"/>
  <c r="B175" i="1"/>
  <c r="B174" i="1"/>
  <c r="B173" i="1"/>
  <c r="B172" i="1"/>
  <c r="B171" i="1"/>
  <c r="B170" i="1"/>
  <c r="B169" i="1"/>
  <c r="B168" i="1"/>
  <c r="B167" i="1"/>
  <c r="B166" i="1"/>
  <c r="B165" i="1"/>
  <c r="B164" i="1"/>
  <c r="B163" i="1"/>
  <c r="B162" i="1"/>
  <c r="B161" i="1"/>
  <c r="B160" i="1"/>
  <c r="B159" i="1"/>
  <c r="B158" i="1"/>
  <c r="B157" i="1"/>
  <c r="B156" i="1"/>
  <c r="B155" i="1"/>
  <c r="B154" i="1"/>
  <c r="B153" i="1"/>
  <c r="B152" i="1"/>
  <c r="B151" i="1"/>
  <c r="B150" i="1"/>
  <c r="B149" i="1"/>
  <c r="B148" i="1"/>
  <c r="B147" i="1"/>
  <c r="B146" i="1"/>
  <c r="B145" i="1"/>
  <c r="B144" i="1"/>
  <c r="B143" i="1"/>
  <c r="B142" i="1"/>
  <c r="B141" i="1"/>
  <c r="B140" i="1"/>
  <c r="B139" i="1"/>
  <c r="B138" i="1"/>
  <c r="B137" i="1"/>
  <c r="B136" i="1"/>
  <c r="B135" i="1"/>
  <c r="B134" i="1"/>
  <c r="B133" i="1"/>
  <c r="B132" i="1"/>
  <c r="B131" i="1"/>
  <c r="B130" i="1"/>
  <c r="B129" i="1"/>
  <c r="B128" i="1"/>
  <c r="B127" i="1"/>
  <c r="B126" i="1"/>
  <c r="B125" i="1"/>
  <c r="B124" i="1"/>
  <c r="B123" i="1"/>
  <c r="B122" i="1"/>
  <c r="B121" i="1"/>
  <c r="B120" i="1"/>
  <c r="B119" i="1"/>
  <c r="B118" i="1"/>
  <c r="B117" i="1"/>
  <c r="B116" i="1"/>
  <c r="B115" i="1"/>
  <c r="B114" i="1"/>
  <c r="B113" i="1"/>
  <c r="B112" i="1"/>
  <c r="B111" i="1"/>
  <c r="B110" i="1"/>
  <c r="B109" i="1"/>
  <c r="B108" i="1"/>
  <c r="B107" i="1"/>
  <c r="B106" i="1"/>
  <c r="B105" i="1"/>
  <c r="B104" i="1"/>
  <c r="B103" i="1"/>
  <c r="B102" i="1"/>
  <c r="B101" i="1"/>
  <c r="B100" i="1"/>
  <c r="B99" i="1"/>
  <c r="B98" i="1"/>
  <c r="B97" i="1"/>
  <c r="B96" i="1"/>
  <c r="B95" i="1"/>
  <c r="B94" i="1"/>
  <c r="B93" i="1"/>
  <c r="B92" i="1"/>
  <c r="B91" i="1"/>
  <c r="B90" i="1"/>
  <c r="B89" i="1"/>
  <c r="B88" i="1"/>
  <c r="B87" i="1"/>
  <c r="B86" i="1"/>
  <c r="B85" i="1"/>
  <c r="B84" i="1"/>
  <c r="B83" i="1"/>
  <c r="B82" i="1"/>
  <c r="B81" i="1"/>
  <c r="B80" i="1"/>
  <c r="B79" i="1"/>
  <c r="B78" i="1"/>
  <c r="B77" i="1"/>
  <c r="B76" i="1"/>
  <c r="B75" i="1"/>
  <c r="B74" i="1"/>
  <c r="B73" i="1"/>
  <c r="B72" i="1"/>
  <c r="B71" i="1"/>
  <c r="B70" i="1"/>
  <c r="B69" i="1"/>
  <c r="B68" i="1"/>
  <c r="B67" i="1"/>
  <c r="B66" i="1"/>
  <c r="B65" i="1"/>
  <c r="B64" i="1"/>
  <c r="B63" i="1"/>
  <c r="B62" i="1"/>
  <c r="B61" i="1"/>
  <c r="B60" i="1"/>
  <c r="B59" i="1"/>
  <c r="B58" i="1"/>
  <c r="B57" i="1"/>
  <c r="B56" i="1"/>
  <c r="B55" i="1"/>
  <c r="B54" i="1"/>
  <c r="B53" i="1"/>
  <c r="B52" i="1"/>
  <c r="B51" i="1"/>
  <c r="B50" i="1"/>
  <c r="B49" i="1"/>
  <c r="B48" i="1"/>
  <c r="B47" i="1"/>
  <c r="B46" i="1"/>
  <c r="B45" i="1"/>
  <c r="B44" i="1"/>
  <c r="B43" i="1"/>
  <c r="B42" i="1"/>
  <c r="B41" i="1"/>
  <c r="B40" i="1"/>
  <c r="B39" i="1"/>
  <c r="B38" i="1"/>
  <c r="B37" i="1"/>
  <c r="B36" i="1"/>
  <c r="B35" i="1"/>
  <c r="B34" i="1"/>
  <c r="B33" i="1"/>
  <c r="B32" i="1"/>
  <c r="B31" i="1"/>
  <c r="B30" i="1"/>
  <c r="B29" i="1"/>
  <c r="B28" i="1"/>
  <c r="B27" i="1"/>
  <c r="B26" i="1"/>
  <c r="B25" i="1"/>
  <c r="C21" i="1"/>
  <c r="C20" i="1"/>
  <c r="C19" i="1"/>
  <c r="C18" i="1"/>
  <c r="C17" i="1"/>
  <c r="C16" i="1"/>
  <c r="C15" i="1"/>
  <c r="C14" i="1"/>
  <c r="C13" i="1"/>
  <c r="C12" i="1"/>
  <c r="C11" i="1"/>
  <c r="C10" i="1"/>
  <c r="J9" i="1"/>
  <c r="I9" i="1"/>
  <c r="H9" i="1"/>
  <c r="G9" i="1"/>
  <c r="C9" i="1"/>
  <c r="J8" i="1"/>
  <c r="I8" i="1"/>
  <c r="H8" i="1"/>
  <c r="G8" i="1"/>
  <c r="C8" i="1"/>
  <c r="C7" i="1"/>
  <c r="C6" i="1"/>
  <c r="C5" i="1"/>
  <c r="C4" i="1"/>
  <c r="C22" i="1" s="1"/>
</calcChain>
</file>

<file path=xl/sharedStrings.xml><?xml version="1.0" encoding="utf-8"?>
<sst xmlns="http://schemas.openxmlformats.org/spreadsheetml/2006/main" count="47" uniqueCount="43">
  <si>
    <t>Ведомость контуров угодий</t>
  </si>
  <si>
    <t>Калькулятор для расчета площади в га</t>
  </si>
  <si>
    <t>Код</t>
  </si>
  <si>
    <t>Название угодий</t>
  </si>
  <si>
    <t>Площадь</t>
  </si>
  <si>
    <t>Болото</t>
  </si>
  <si>
    <t>Результаты измерений вводятся в "серые" ячейки</t>
  </si>
  <si>
    <t>Другие угодья</t>
  </si>
  <si>
    <t>1-я группа</t>
  </si>
  <si>
    <t>2-я группа</t>
  </si>
  <si>
    <t>3-я группа</t>
  </si>
  <si>
    <t>4-я группа</t>
  </si>
  <si>
    <t>Земли общего пользования</t>
  </si>
  <si>
    <t>Длина, a</t>
  </si>
  <si>
    <t>Пастбище заболоченное закочкаренное</t>
  </si>
  <si>
    <t>Ширина, b</t>
  </si>
  <si>
    <t>Пастбище заболоченное залесенное</t>
  </si>
  <si>
    <t>S прямоуг.</t>
  </si>
  <si>
    <t>Пастбище заболоченное чистое</t>
  </si>
  <si>
    <t>S треуг.</t>
  </si>
  <si>
    <t>Пастбище культурное</t>
  </si>
  <si>
    <t>Пастбище суходольное улучшенное</t>
  </si>
  <si>
    <t>Пастбище суходольное чистое</t>
  </si>
  <si>
    <t>Пашня</t>
  </si>
  <si>
    <t>Сенокос заболоченный закочкаренный</t>
  </si>
  <si>
    <t>Сенокос заболоченный закустаренный</t>
  </si>
  <si>
    <t>отметки о завершении измерений угодий</t>
  </si>
  <si>
    <t>Сенокос заболоченный чистый</t>
  </si>
  <si>
    <r>
      <rPr>
        <b/>
        <sz val="10"/>
        <rFont val="Arimo"/>
      </rPr>
      <t>Ctrl+C</t>
    </r>
    <r>
      <rPr>
        <sz val="10"/>
        <color rgb="FF000000"/>
        <rFont val="Arimo"/>
      </rPr>
      <t xml:space="preserve"> - копировать</t>
    </r>
  </si>
  <si>
    <t>Сенокос заливной закустаренный</t>
  </si>
  <si>
    <r>
      <rPr>
        <b/>
        <sz val="10"/>
        <rFont val="Arimo"/>
      </rPr>
      <t>Ctrl+V</t>
    </r>
    <r>
      <rPr>
        <sz val="10"/>
        <color rgb="FF000000"/>
        <rFont val="Arimo"/>
      </rPr>
      <t xml:space="preserve"> - вставить</t>
    </r>
  </si>
  <si>
    <t>Сенокос заливной улучшенный</t>
  </si>
  <si>
    <t>Сенокос заливной чистый</t>
  </si>
  <si>
    <t>Сенокос суходольный чистый</t>
  </si>
  <si>
    <t>Сенокос улучшенный</t>
  </si>
  <si>
    <t>Итого:</t>
  </si>
  <si>
    <t>Результаты измерений</t>
  </si>
  <si>
    <t>№</t>
  </si>
  <si>
    <t>Вид угодий</t>
  </si>
  <si>
    <t>Ввести код</t>
  </si>
  <si>
    <t>S (га)</t>
  </si>
  <si>
    <t>Данные вводятся только в "серые" ячейки.</t>
  </si>
  <si>
    <t>В "серые" ячейки вводятся код угодья и его площадь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</si>
</sst>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0&quot; га&quot;"/>
    <numFmt numFmtId="165" formatCode="#,##0&quot; м&quot;"/>
    <numFmt numFmtId="166" formatCode="0.0000&quot; га&quot;"/>
    <numFmt numFmtId="167" formatCode="#,##0.00&quot; га&quot;"/>
    <numFmt numFmtId="168" formatCode="0.00&quot; га&quot;"/>
  </numFmts>
  <fonts count="22">
    <font>
      <sz val="10"/>
      <color rgb="FF000000"/>
      <name val="Arimo"/>
    </font>
    <font>
      <b/>
      <sz val="10"/>
      <name val="Arimo"/>
    </font>
    <font>
      <sz val="10"/>
      <name val="Arimo"/>
    </font>
    <font>
      <sz val="10"/>
      <name val="Arimo"/>
    </font>
    <font>
      <b/>
      <sz val="10"/>
      <name val="Century Gothic"/>
    </font>
    <font>
      <b/>
      <sz val="10"/>
      <color rgb="FFC00000"/>
      <name val="Century Gothic"/>
    </font>
    <font>
      <b/>
      <sz val="10"/>
      <color rgb="FFFFFFFF"/>
      <name val="Arimo"/>
    </font>
    <font>
      <sz val="11"/>
      <name val="Century Gothic"/>
    </font>
    <font>
      <sz val="10"/>
      <name val="Century Gothic"/>
    </font>
    <font>
      <i/>
      <sz val="16"/>
      <name val="Century Gothic"/>
    </font>
    <font>
      <b/>
      <sz val="14"/>
      <color rgb="FFFFFFFF"/>
      <name val="Century Gothic"/>
    </font>
    <font>
      <b/>
      <i/>
      <sz val="10"/>
      <color rgb="FFFFFFFF"/>
      <name val="Century Gothic"/>
    </font>
    <font>
      <b/>
      <sz val="11"/>
      <color rgb="FFFFFFFF"/>
      <name val="Arimo"/>
    </font>
    <font>
      <sz val="14"/>
      <color rgb="FFFFFFFF"/>
      <name val="Arimo"/>
    </font>
    <font>
      <b/>
      <i/>
      <sz val="12"/>
      <color rgb="FFFFFFFF"/>
      <name val="Century Gothic"/>
    </font>
    <font>
      <b/>
      <sz val="12"/>
      <color rgb="FFFFFFFF"/>
      <name val="Arimo"/>
    </font>
    <font>
      <b/>
      <sz val="10"/>
      <color rgb="FFFFFFFF"/>
      <name val="Century Gothic"/>
    </font>
    <font>
      <b/>
      <sz val="8"/>
      <name val="Century Gothic"/>
    </font>
    <font>
      <b/>
      <sz val="8"/>
      <name val="Arimo"/>
    </font>
    <font>
      <b/>
      <sz val="8"/>
      <color rgb="FFC00000"/>
      <name val="Century Gothic"/>
    </font>
    <font>
      <sz val="10"/>
      <name val="Times New Roman"/>
    </font>
    <font>
      <b/>
      <sz val="10"/>
      <name val="Century Gothic"/>
    </font>
  </fonts>
  <fills count="5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  <fill>
      <patternFill patternType="solid">
        <fgColor rgb="FFD9D9D9"/>
        <bgColor rgb="FFD9D9D9"/>
      </patternFill>
    </fill>
    <fill>
      <patternFill patternType="solid">
        <fgColor rgb="FF808080"/>
        <bgColor rgb="FF808080"/>
      </patternFill>
    </fill>
  </fills>
  <borders count="1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FF"/>
      </bottom>
      <diagonal/>
    </border>
    <border>
      <left/>
      <right/>
      <top style="thin">
        <color rgb="FF000000"/>
      </top>
      <bottom style="thin">
        <color rgb="FFFFFFFF"/>
      </bottom>
      <diagonal/>
    </border>
    <border>
      <left style="thin">
        <color rgb="FF000000"/>
      </left>
      <right style="thin">
        <color rgb="FF000000"/>
      </right>
      <top style="thin">
        <color rgb="FFFFFFFF"/>
      </top>
      <bottom style="thin">
        <color rgb="FF000000"/>
      </bottom>
      <diagonal/>
    </border>
    <border>
      <left/>
      <right/>
      <top style="thin">
        <color rgb="FFFFFFFF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71">
    <xf numFmtId="0" fontId="0" fillId="0" borderId="0" xfId="0" applyFont="1" applyAlignment="1"/>
    <xf numFmtId="164" fontId="3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5" fillId="2" borderId="2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6" fillId="2" borderId="4" xfId="0" applyFont="1" applyFill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4" xfId="0" applyFont="1" applyBorder="1" applyAlignment="1">
      <alignment horizontal="center" vertical="center"/>
    </xf>
    <xf numFmtId="0" fontId="5" fillId="2" borderId="6" xfId="0" applyFont="1" applyFill="1" applyBorder="1" applyAlignment="1">
      <alignment horizontal="center"/>
    </xf>
    <xf numFmtId="0" fontId="7" fillId="0" borderId="6" xfId="0" applyFont="1" applyBorder="1" applyAlignment="1">
      <alignment horizontal="left"/>
    </xf>
    <xf numFmtId="164" fontId="8" fillId="0" borderId="6" xfId="0" applyNumberFormat="1" applyFont="1" applyBorder="1" applyAlignment="1">
      <alignment horizontal="right" vertical="center"/>
    </xf>
    <xf numFmtId="0" fontId="8" fillId="0" borderId="0" xfId="0" applyFont="1" applyAlignment="1">
      <alignment horizontal="left" vertical="center"/>
    </xf>
    <xf numFmtId="0" fontId="8" fillId="0" borderId="6" xfId="0" applyFont="1" applyBorder="1"/>
    <xf numFmtId="0" fontId="4" fillId="0" borderId="6" xfId="0" applyFont="1" applyBorder="1" applyAlignment="1">
      <alignment horizontal="center" vertical="center"/>
    </xf>
    <xf numFmtId="0" fontId="4" fillId="0" borderId="6" xfId="0" applyFont="1" applyBorder="1" applyAlignment="1">
      <alignment horizontal="right" vertical="center"/>
    </xf>
    <xf numFmtId="165" fontId="8" fillId="3" borderId="6" xfId="0" applyNumberFormat="1" applyFont="1" applyFill="1" applyBorder="1" applyAlignment="1"/>
    <xf numFmtId="166" fontId="8" fillId="0" borderId="6" xfId="0" applyNumberFormat="1" applyFont="1" applyBorder="1"/>
    <xf numFmtId="0" fontId="8" fillId="0" borderId="0" xfId="0" applyFont="1"/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1" fillId="0" borderId="0" xfId="0" applyFont="1" applyAlignment="1">
      <alignment horizontal="left" vertical="center" wrapText="1"/>
    </xf>
    <xf numFmtId="0" fontId="3" fillId="0" borderId="0" xfId="0" applyFont="1"/>
    <xf numFmtId="0" fontId="11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168" fontId="14" fillId="0" borderId="0" xfId="0" applyNumberFormat="1" applyFont="1" applyAlignment="1">
      <alignment horizontal="center" vertical="center"/>
    </xf>
    <xf numFmtId="164" fontId="2" fillId="0" borderId="0" xfId="0" applyNumberFormat="1" applyFont="1"/>
    <xf numFmtId="0" fontId="15" fillId="4" borderId="6" xfId="0" applyFont="1" applyFill="1" applyBorder="1" applyAlignment="1">
      <alignment horizontal="center" vertical="center"/>
    </xf>
    <xf numFmtId="0" fontId="6" fillId="4" borderId="6" xfId="0" applyFont="1" applyFill="1" applyBorder="1" applyAlignment="1">
      <alignment horizontal="right" vertical="center"/>
    </xf>
    <xf numFmtId="164" fontId="16" fillId="4" borderId="6" xfId="0" applyNumberFormat="1" applyFont="1" applyFill="1" applyBorder="1" applyAlignment="1">
      <alignment horizontal="right" vertical="center"/>
    </xf>
    <xf numFmtId="0" fontId="18" fillId="0" borderId="6" xfId="0" applyFont="1" applyBorder="1" applyAlignment="1">
      <alignment horizontal="center" vertical="center"/>
    </xf>
    <xf numFmtId="0" fontId="17" fillId="0" borderId="6" xfId="0" applyFont="1" applyBorder="1" applyAlignment="1">
      <alignment horizontal="center" vertical="center"/>
    </xf>
    <xf numFmtId="0" fontId="19" fillId="2" borderId="6" xfId="0" applyFont="1" applyFill="1" applyBorder="1" applyAlignment="1">
      <alignment horizontal="center" vertical="center"/>
    </xf>
    <xf numFmtId="164" fontId="17" fillId="3" borderId="6" xfId="0" applyNumberFormat="1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0" fillId="0" borderId="6" xfId="0" applyFont="1" applyBorder="1" applyAlignment="1">
      <alignment horizontal="left" vertical="center"/>
    </xf>
    <xf numFmtId="1" fontId="8" fillId="3" borderId="6" xfId="0" applyNumberFormat="1" applyFont="1" applyFill="1" applyBorder="1" applyAlignment="1">
      <alignment horizontal="right" vertical="center"/>
    </xf>
    <xf numFmtId="164" fontId="3" fillId="3" borderId="6" xfId="0" applyNumberFormat="1" applyFont="1" applyFill="1" applyBorder="1" applyAlignment="1">
      <alignment horizontal="right" vertical="center"/>
    </xf>
    <xf numFmtId="0" fontId="4" fillId="0" borderId="0" xfId="0" applyFont="1"/>
    <xf numFmtId="0" fontId="21" fillId="0" borderId="0" xfId="0" applyFont="1" applyAlignment="1"/>
    <xf numFmtId="0" fontId="4" fillId="0" borderId="0" xfId="0" applyFont="1" applyAlignment="1"/>
    <xf numFmtId="0" fontId="3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left" vertical="center"/>
    </xf>
    <xf numFmtId="1" fontId="8" fillId="3" borderId="10" xfId="0" applyNumberFormat="1" applyFont="1" applyFill="1" applyBorder="1" applyAlignment="1">
      <alignment horizontal="right" vertical="center"/>
    </xf>
    <xf numFmtId="164" fontId="3" fillId="3" borderId="10" xfId="0" applyNumberFormat="1" applyFont="1" applyFill="1" applyBorder="1" applyAlignment="1">
      <alignment horizontal="right" vertical="center"/>
    </xf>
    <xf numFmtId="0" fontId="2" fillId="0" borderId="11" xfId="0" applyFont="1" applyBorder="1"/>
    <xf numFmtId="0" fontId="3" fillId="0" borderId="12" xfId="0" applyFont="1" applyBorder="1" applyAlignment="1">
      <alignment horizontal="center" vertical="center"/>
    </xf>
    <xf numFmtId="0" fontId="20" fillId="0" borderId="12" xfId="0" applyFont="1" applyBorder="1" applyAlignment="1">
      <alignment horizontal="left" vertical="center"/>
    </xf>
    <xf numFmtId="1" fontId="8" fillId="3" borderId="12" xfId="0" applyNumberFormat="1" applyFont="1" applyFill="1" applyBorder="1" applyAlignment="1">
      <alignment horizontal="right" vertical="center"/>
    </xf>
    <xf numFmtId="164" fontId="3" fillId="3" borderId="12" xfId="0" applyNumberFormat="1" applyFont="1" applyFill="1" applyBorder="1" applyAlignment="1">
      <alignment horizontal="right" vertical="center"/>
    </xf>
    <xf numFmtId="1" fontId="8" fillId="3" borderId="12" xfId="0" applyNumberFormat="1" applyFont="1" applyFill="1" applyBorder="1" applyAlignment="1">
      <alignment horizontal="right" vertical="center"/>
    </xf>
    <xf numFmtId="164" fontId="3" fillId="3" borderId="12" xfId="0" applyNumberFormat="1" applyFont="1" applyFill="1" applyBorder="1" applyAlignment="1">
      <alignment horizontal="right" vertical="center"/>
    </xf>
    <xf numFmtId="1" fontId="8" fillId="3" borderId="6" xfId="0" applyNumberFormat="1" applyFont="1" applyFill="1" applyBorder="1" applyAlignment="1">
      <alignment horizontal="right" vertical="center"/>
    </xf>
    <xf numFmtId="164" fontId="3" fillId="3" borderId="6" xfId="0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20" fillId="0" borderId="0" xfId="0" applyFont="1" applyAlignment="1">
      <alignment horizontal="left" vertical="center"/>
    </xf>
    <xf numFmtId="1" fontId="20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11" fillId="0" borderId="0" xfId="0" applyFont="1" applyAlignment="1">
      <alignment horizontal="left" vertical="center"/>
    </xf>
    <xf numFmtId="0" fontId="0" fillId="0" borderId="0" xfId="0" applyFont="1" applyAlignment="1"/>
    <xf numFmtId="0" fontId="12" fillId="0" borderId="0" xfId="0" applyFont="1" applyAlignment="1">
      <alignment horizontal="center" vertical="center" wrapText="1"/>
    </xf>
    <xf numFmtId="0" fontId="17" fillId="0" borderId="7" xfId="0" applyFont="1" applyBorder="1" applyAlignment="1">
      <alignment horizontal="center" vertical="center"/>
    </xf>
    <xf numFmtId="0" fontId="2" fillId="0" borderId="8" xfId="0" applyFont="1" applyBorder="1"/>
    <xf numFmtId="0" fontId="2" fillId="0" borderId="9" xfId="0" applyFont="1" applyBorder="1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/>
    <xf numFmtId="0" fontId="13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167" fontId="10" fillId="0" borderId="0" xfId="0" applyNumberFormat="1" applyFont="1" applyAlignment="1">
      <alignment horizontal="right" vertical="center"/>
    </xf>
  </cellXfs>
  <cellStyles count="1">
    <cellStyle name="Обычный" xfId="0" builtinId="0"/>
  </cellStyles>
  <dxfs count="4">
    <dxf>
      <font>
        <b/>
      </font>
      <fill>
        <patternFill patternType="solid">
          <fgColor rgb="FFFFFFFF"/>
          <bgColor rgb="FFFFFFFF"/>
        </patternFill>
      </fill>
    </dxf>
    <dxf>
      <font>
        <color rgb="FFD8D8D8"/>
      </font>
      <fill>
        <patternFill patternType="none"/>
      </fill>
    </dxf>
    <dxf>
      <font>
        <color rgb="FFFFFFFF"/>
      </font>
      <fill>
        <patternFill patternType="none"/>
      </fill>
    </dxf>
    <dxf>
      <font>
        <b/>
        <color rgb="FFFF0000"/>
      </font>
      <fill>
        <patternFill patternType="none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161925</xdr:colOff>
      <xdr:row>8</xdr:row>
      <xdr:rowOff>142875</xdr:rowOff>
    </xdr:from>
    <xdr:ext cx="4057650" cy="2867025"/>
    <xdr:pic>
      <xdr:nvPicPr>
        <xdr:cNvPr id="2" name="image3.png" title="Изображение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866775</xdr:colOff>
      <xdr:row>14</xdr:row>
      <xdr:rowOff>38100</xdr:rowOff>
    </xdr:from>
    <xdr:ext cx="114300" cy="114300"/>
    <xdr:pic>
      <xdr:nvPicPr>
        <xdr:cNvPr id="3" name="image1.png" title="Изображение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295275</xdr:colOff>
      <xdr:row>0</xdr:row>
      <xdr:rowOff>161925</xdr:rowOff>
    </xdr:from>
    <xdr:ext cx="8334375" cy="5886450"/>
    <xdr:pic>
      <xdr:nvPicPr>
        <xdr:cNvPr id="2" name="image4.png" title="Изображение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9</xdr:col>
      <xdr:colOff>9525</xdr:colOff>
      <xdr:row>0</xdr:row>
      <xdr:rowOff>171450</xdr:rowOff>
    </xdr:from>
    <xdr:ext cx="7848600" cy="5886450"/>
    <xdr:pic>
      <xdr:nvPicPr>
        <xdr:cNvPr id="3" name="image2.jpg" title="Изображение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00"/>
  <sheetViews>
    <sheetView showGridLines="0" tabSelected="1" workbookViewId="0">
      <pane ySplit="24" topLeftCell="A25" activePane="bottomLeft" state="frozen"/>
      <selection pane="bottomLeft" activeCell="A2" sqref="A2"/>
    </sheetView>
  </sheetViews>
  <sheetFormatPr defaultColWidth="14.42578125" defaultRowHeight="15" customHeight="1"/>
  <cols>
    <col min="1" max="1" width="5.85546875" customWidth="1"/>
    <col min="2" max="2" width="44.140625" customWidth="1"/>
    <col min="3" max="3" width="12.7109375" customWidth="1"/>
    <col min="4" max="4" width="16.28515625" customWidth="1"/>
    <col min="5" max="5" width="0.140625" customWidth="1"/>
    <col min="6" max="6" width="17.42578125" customWidth="1"/>
    <col min="7" max="10" width="17.5703125" customWidth="1"/>
    <col min="11" max="13" width="15" customWidth="1"/>
    <col min="14" max="16" width="8.7109375" customWidth="1"/>
  </cols>
  <sheetData>
    <row r="1" spans="1:16" ht="17.25" customHeight="1">
      <c r="A1" s="66" t="s">
        <v>0</v>
      </c>
      <c r="B1" s="67"/>
      <c r="C1" s="67"/>
      <c r="D1" s="1"/>
      <c r="F1" s="2" t="s">
        <v>1</v>
      </c>
      <c r="P1" s="3"/>
    </row>
    <row r="2" spans="1:16" ht="16.5" customHeight="1">
      <c r="A2" s="4" t="s">
        <v>2</v>
      </c>
      <c r="B2" s="5" t="s">
        <v>3</v>
      </c>
      <c r="C2" s="6" t="s">
        <v>4</v>
      </c>
      <c r="D2" s="1"/>
      <c r="P2" s="3"/>
    </row>
    <row r="3" spans="1:16" ht="18" hidden="1" customHeight="1">
      <c r="A3" s="7">
        <v>0</v>
      </c>
      <c r="B3" s="8"/>
      <c r="C3" s="9"/>
      <c r="D3" s="1"/>
      <c r="P3" s="3"/>
    </row>
    <row r="4" spans="1:16" ht="16.5">
      <c r="A4" s="10">
        <v>1</v>
      </c>
      <c r="B4" s="11" t="s">
        <v>5</v>
      </c>
      <c r="C4" s="12">
        <f t="shared" ref="C4:C21" si="0">SUMIF($C$25:$C$65536,A4,$D$25:$D$65536)</f>
        <v>0</v>
      </c>
      <c r="D4" s="1"/>
      <c r="F4" s="13" t="s">
        <v>6</v>
      </c>
      <c r="G4" s="2"/>
      <c r="H4" s="2"/>
      <c r="I4" s="2"/>
      <c r="J4" s="2"/>
      <c r="P4" s="3"/>
    </row>
    <row r="5" spans="1:16" ht="16.5">
      <c r="A5" s="10">
        <v>2</v>
      </c>
      <c r="B5" s="11" t="s">
        <v>7</v>
      </c>
      <c r="C5" s="12">
        <f t="shared" si="0"/>
        <v>0</v>
      </c>
      <c r="D5" s="1"/>
      <c r="F5" s="14"/>
      <c r="G5" s="15" t="s">
        <v>8</v>
      </c>
      <c r="H5" s="15" t="s">
        <v>9</v>
      </c>
      <c r="I5" s="15" t="s">
        <v>10</v>
      </c>
      <c r="J5" s="15" t="s">
        <v>11</v>
      </c>
      <c r="P5" s="3"/>
    </row>
    <row r="6" spans="1:16" ht="16.5">
      <c r="A6" s="10">
        <v>3</v>
      </c>
      <c r="B6" s="11" t="s">
        <v>12</v>
      </c>
      <c r="C6" s="12">
        <f t="shared" si="0"/>
        <v>0</v>
      </c>
      <c r="D6" s="1"/>
      <c r="F6" s="16" t="s">
        <v>13</v>
      </c>
      <c r="G6" s="17"/>
      <c r="H6" s="17"/>
      <c r="I6" s="17"/>
      <c r="J6" s="17"/>
      <c r="P6" s="3"/>
    </row>
    <row r="7" spans="1:16" ht="16.5">
      <c r="A7" s="10">
        <v>4</v>
      </c>
      <c r="B7" s="11" t="s">
        <v>14</v>
      </c>
      <c r="C7" s="12">
        <f t="shared" si="0"/>
        <v>0</v>
      </c>
      <c r="D7" s="1"/>
      <c r="F7" s="16" t="s">
        <v>15</v>
      </c>
      <c r="G7" s="17"/>
      <c r="H7" s="17"/>
      <c r="I7" s="17"/>
      <c r="J7" s="17"/>
      <c r="P7" s="3"/>
    </row>
    <row r="8" spans="1:16" ht="16.5">
      <c r="A8" s="10">
        <v>5</v>
      </c>
      <c r="B8" s="11" t="s">
        <v>16</v>
      </c>
      <c r="C8" s="12">
        <f t="shared" si="0"/>
        <v>0</v>
      </c>
      <c r="D8" s="1"/>
      <c r="F8" s="16" t="s">
        <v>17</v>
      </c>
      <c r="G8" s="18" t="str">
        <f t="shared" ref="G8:J8" si="1">IF(OR(G6=FALSE,G7=FALSE),"",G6*G7/10000)</f>
        <v/>
      </c>
      <c r="H8" s="18" t="str">
        <f t="shared" si="1"/>
        <v/>
      </c>
      <c r="I8" s="18" t="str">
        <f t="shared" si="1"/>
        <v/>
      </c>
      <c r="J8" s="18" t="str">
        <f t="shared" si="1"/>
        <v/>
      </c>
      <c r="P8" s="3"/>
    </row>
    <row r="9" spans="1:16" ht="16.5">
      <c r="A9" s="10">
        <v>6</v>
      </c>
      <c r="B9" s="11" t="s">
        <v>18</v>
      </c>
      <c r="C9" s="12">
        <f t="shared" si="0"/>
        <v>0</v>
      </c>
      <c r="D9" s="1"/>
      <c r="F9" s="16" t="s">
        <v>19</v>
      </c>
      <c r="G9" s="18" t="str">
        <f t="shared" ref="G9:J9" si="2">IF(OR(G6=FALSE,G7=FALSE),"",(G6*G7/10000)/2)</f>
        <v/>
      </c>
      <c r="H9" s="18" t="str">
        <f t="shared" si="2"/>
        <v/>
      </c>
      <c r="I9" s="18" t="str">
        <f t="shared" si="2"/>
        <v/>
      </c>
      <c r="J9" s="18" t="str">
        <f t="shared" si="2"/>
        <v/>
      </c>
      <c r="K9" s="19"/>
      <c r="M9" s="19"/>
      <c r="P9" s="3"/>
    </row>
    <row r="10" spans="1:16" ht="16.5">
      <c r="A10" s="10">
        <v>7</v>
      </c>
      <c r="B10" s="11" t="s">
        <v>20</v>
      </c>
      <c r="C10" s="12">
        <f t="shared" si="0"/>
        <v>0</v>
      </c>
      <c r="D10" s="1"/>
      <c r="P10" s="3"/>
    </row>
    <row r="11" spans="1:16" ht="16.5">
      <c r="A11" s="10">
        <v>8</v>
      </c>
      <c r="B11" s="11" t="s">
        <v>21</v>
      </c>
      <c r="C11" s="12">
        <f t="shared" si="0"/>
        <v>0</v>
      </c>
      <c r="D11" s="1"/>
      <c r="H11" s="19"/>
      <c r="I11" s="20"/>
      <c r="J11" s="19"/>
      <c r="K11" s="19"/>
      <c r="M11" s="19"/>
      <c r="P11" s="3"/>
    </row>
    <row r="12" spans="1:16" ht="20.25">
      <c r="A12" s="10">
        <v>9</v>
      </c>
      <c r="B12" s="11" t="s">
        <v>22</v>
      </c>
      <c r="C12" s="12">
        <f t="shared" si="0"/>
        <v>0</v>
      </c>
      <c r="D12" s="1"/>
      <c r="G12" s="21"/>
      <c r="H12" s="22"/>
      <c r="I12" s="22"/>
      <c r="K12" s="22"/>
      <c r="L12" s="22"/>
      <c r="M12" s="22"/>
      <c r="P12" s="3"/>
    </row>
    <row r="13" spans="1:16" ht="16.5">
      <c r="A13" s="10">
        <v>10</v>
      </c>
      <c r="B13" s="11" t="s">
        <v>23</v>
      </c>
      <c r="C13" s="12">
        <f t="shared" si="0"/>
        <v>0</v>
      </c>
      <c r="D13" s="1"/>
      <c r="P13" s="3"/>
    </row>
    <row r="14" spans="1:16" ht="16.5">
      <c r="A14" s="10">
        <v>11</v>
      </c>
      <c r="B14" s="11" t="s">
        <v>24</v>
      </c>
      <c r="C14" s="12">
        <f t="shared" si="0"/>
        <v>0</v>
      </c>
      <c r="D14" s="1"/>
      <c r="G14" s="70"/>
      <c r="P14" s="3"/>
    </row>
    <row r="15" spans="1:16" ht="16.5">
      <c r="A15" s="10">
        <v>12</v>
      </c>
      <c r="B15" s="11" t="s">
        <v>25</v>
      </c>
      <c r="C15" s="12">
        <f t="shared" si="0"/>
        <v>0</v>
      </c>
      <c r="D15" s="1"/>
      <c r="F15" s="23"/>
      <c r="G15" s="61"/>
      <c r="H15" s="24"/>
      <c r="I15" s="62"/>
      <c r="J15" s="13" t="s">
        <v>26</v>
      </c>
      <c r="P15" s="3"/>
    </row>
    <row r="16" spans="1:16" ht="16.5">
      <c r="A16" s="10">
        <v>13</v>
      </c>
      <c r="B16" s="11" t="s">
        <v>27</v>
      </c>
      <c r="C16" s="12">
        <f t="shared" si="0"/>
        <v>0</v>
      </c>
      <c r="D16" s="1"/>
      <c r="F16" s="60"/>
      <c r="G16" s="68"/>
      <c r="H16" s="24"/>
      <c r="I16" s="61"/>
      <c r="J16" s="26" t="s">
        <v>28</v>
      </c>
      <c r="P16" s="3"/>
    </row>
    <row r="17" spans="1:16" ht="16.5">
      <c r="A17" s="10">
        <v>14</v>
      </c>
      <c r="B17" s="11" t="s">
        <v>29</v>
      </c>
      <c r="C17" s="12">
        <f t="shared" si="0"/>
        <v>0</v>
      </c>
      <c r="D17" s="1"/>
      <c r="F17" s="61"/>
      <c r="G17" s="61"/>
      <c r="I17" s="61"/>
      <c r="J17" s="26" t="s">
        <v>30</v>
      </c>
      <c r="P17" s="3"/>
    </row>
    <row r="18" spans="1:16" ht="16.5">
      <c r="A18" s="10">
        <v>15</v>
      </c>
      <c r="B18" s="11" t="s">
        <v>31</v>
      </c>
      <c r="C18" s="12">
        <f t="shared" si="0"/>
        <v>0</v>
      </c>
      <c r="D18" s="1"/>
      <c r="F18" s="60"/>
      <c r="G18" s="69"/>
      <c r="I18" s="61"/>
      <c r="P18" s="3"/>
    </row>
    <row r="19" spans="1:16" ht="16.5">
      <c r="A19" s="10">
        <v>16</v>
      </c>
      <c r="B19" s="11" t="s">
        <v>32</v>
      </c>
      <c r="C19" s="12">
        <f t="shared" si="0"/>
        <v>0</v>
      </c>
      <c r="D19" s="1"/>
      <c r="F19" s="61"/>
      <c r="G19" s="61"/>
      <c r="I19" s="61"/>
      <c r="P19" s="3"/>
    </row>
    <row r="20" spans="1:16" ht="17.25" customHeight="1">
      <c r="A20" s="10">
        <v>17</v>
      </c>
      <c r="B20" s="11" t="s">
        <v>33</v>
      </c>
      <c r="C20" s="12">
        <f t="shared" si="0"/>
        <v>0</v>
      </c>
      <c r="D20" s="1"/>
      <c r="F20" s="25"/>
      <c r="G20" s="27"/>
      <c r="P20" s="3"/>
    </row>
    <row r="21" spans="1:16" ht="16.5" customHeight="1">
      <c r="A21" s="10">
        <v>18</v>
      </c>
      <c r="B21" s="11" t="s">
        <v>34</v>
      </c>
      <c r="C21" s="12">
        <f t="shared" si="0"/>
        <v>0</v>
      </c>
      <c r="D21" s="28"/>
      <c r="F21" s="25"/>
      <c r="G21" s="27"/>
      <c r="P21" s="3"/>
    </row>
    <row r="22" spans="1:16" ht="12.75" customHeight="1">
      <c r="A22" s="29"/>
      <c r="B22" s="30" t="s">
        <v>35</v>
      </c>
      <c r="C22" s="31">
        <f>SUM(C4:C21)</f>
        <v>0</v>
      </c>
      <c r="D22" s="28"/>
      <c r="P22" s="3"/>
    </row>
    <row r="23" spans="1:16" ht="12.75" customHeight="1">
      <c r="A23" s="63" t="s">
        <v>36</v>
      </c>
      <c r="B23" s="64"/>
      <c r="C23" s="64"/>
      <c r="D23" s="65"/>
      <c r="P23" s="3"/>
    </row>
    <row r="24" spans="1:16" ht="12.75" customHeight="1">
      <c r="A24" s="32" t="s">
        <v>37</v>
      </c>
      <c r="B24" s="33" t="s">
        <v>38</v>
      </c>
      <c r="C24" s="34" t="s">
        <v>39</v>
      </c>
      <c r="D24" s="35" t="s">
        <v>40</v>
      </c>
      <c r="P24" s="3"/>
    </row>
    <row r="25" spans="1:16" ht="12.75" customHeight="1">
      <c r="A25" s="36">
        <v>1</v>
      </c>
      <c r="B25" s="37">
        <f t="shared" ref="B25:B224" si="3">IF(C25&gt;18,"Недопустимый код",VLOOKUP(C25,$A$3:$B$21,2,FALSE))</f>
        <v>0</v>
      </c>
      <c r="C25" s="38"/>
      <c r="D25" s="39"/>
      <c r="P25" s="3"/>
    </row>
    <row r="26" spans="1:16" ht="12.75" customHeight="1">
      <c r="A26" s="36">
        <v>2</v>
      </c>
      <c r="B26" s="37">
        <f t="shared" si="3"/>
        <v>0</v>
      </c>
      <c r="C26" s="38"/>
      <c r="D26" s="39"/>
      <c r="H26" s="40" t="s">
        <v>41</v>
      </c>
      <c r="P26" s="3"/>
    </row>
    <row r="27" spans="1:16" ht="12.75" customHeight="1">
      <c r="A27" s="36">
        <v>3</v>
      </c>
      <c r="B27" s="37">
        <f t="shared" si="3"/>
        <v>0</v>
      </c>
      <c r="C27" s="38"/>
      <c r="D27" s="39"/>
      <c r="F27" s="41" t="s">
        <v>8</v>
      </c>
      <c r="H27" s="42" t="s">
        <v>42</v>
      </c>
      <c r="P27" s="3"/>
    </row>
    <row r="28" spans="1:16" ht="12.75" customHeight="1">
      <c r="A28" s="36">
        <v>4</v>
      </c>
      <c r="B28" s="37">
        <f t="shared" si="3"/>
        <v>0</v>
      </c>
      <c r="C28" s="38"/>
      <c r="D28" s="39"/>
      <c r="P28" s="3"/>
    </row>
    <row r="29" spans="1:16" ht="12.75" customHeight="1">
      <c r="A29" s="43">
        <v>5</v>
      </c>
      <c r="B29" s="44">
        <f t="shared" si="3"/>
        <v>0</v>
      </c>
      <c r="C29" s="45"/>
      <c r="D29" s="46"/>
      <c r="E29" s="47"/>
      <c r="F29" s="47"/>
      <c r="P29" s="3"/>
    </row>
    <row r="30" spans="1:16" ht="12.75" customHeight="1">
      <c r="A30" s="48">
        <v>6</v>
      </c>
      <c r="B30" s="49">
        <f t="shared" si="3"/>
        <v>0</v>
      </c>
      <c r="C30" s="50"/>
      <c r="D30" s="51"/>
      <c r="P30" s="3"/>
    </row>
    <row r="31" spans="1:16" ht="12.75" customHeight="1">
      <c r="A31" s="36">
        <v>7</v>
      </c>
      <c r="B31" s="37">
        <f t="shared" si="3"/>
        <v>0</v>
      </c>
      <c r="C31" s="38"/>
      <c r="D31" s="39"/>
      <c r="P31" s="3"/>
    </row>
    <row r="32" spans="1:16" ht="12.75" customHeight="1">
      <c r="A32" s="36">
        <v>8</v>
      </c>
      <c r="B32" s="37">
        <f t="shared" si="3"/>
        <v>0</v>
      </c>
      <c r="C32" s="38"/>
      <c r="D32" s="39"/>
      <c r="F32" s="41" t="s">
        <v>9</v>
      </c>
      <c r="P32" s="3"/>
    </row>
    <row r="33" spans="1:16" ht="12.75" customHeight="1">
      <c r="A33" s="36">
        <v>9</v>
      </c>
      <c r="B33" s="37">
        <f t="shared" si="3"/>
        <v>0</v>
      </c>
      <c r="C33" s="38"/>
      <c r="D33" s="39"/>
      <c r="P33" s="3"/>
    </row>
    <row r="34" spans="1:16" ht="12.75" customHeight="1">
      <c r="A34" s="43">
        <v>10</v>
      </c>
      <c r="B34" s="44">
        <f t="shared" si="3"/>
        <v>0</v>
      </c>
      <c r="C34" s="45"/>
      <c r="D34" s="46"/>
      <c r="E34" s="47"/>
      <c r="F34" s="47"/>
      <c r="P34" s="3"/>
    </row>
    <row r="35" spans="1:16" ht="12.75" customHeight="1">
      <c r="A35" s="48">
        <v>11</v>
      </c>
      <c r="B35" s="49">
        <f t="shared" si="3"/>
        <v>0</v>
      </c>
      <c r="C35" s="50"/>
      <c r="D35" s="51"/>
      <c r="P35" s="3"/>
    </row>
    <row r="36" spans="1:16" ht="12.75" customHeight="1">
      <c r="A36" s="36">
        <v>12</v>
      </c>
      <c r="B36" s="37">
        <f t="shared" si="3"/>
        <v>0</v>
      </c>
      <c r="C36" s="38"/>
      <c r="D36" s="39"/>
      <c r="P36" s="3"/>
    </row>
    <row r="37" spans="1:16" ht="12.75" customHeight="1">
      <c r="A37" s="36">
        <v>13</v>
      </c>
      <c r="B37" s="37">
        <f t="shared" si="3"/>
        <v>0</v>
      </c>
      <c r="C37" s="38"/>
      <c r="D37" s="39"/>
      <c r="F37" s="41" t="s">
        <v>10</v>
      </c>
      <c r="P37" s="3"/>
    </row>
    <row r="38" spans="1:16" ht="12.75" customHeight="1">
      <c r="A38" s="36">
        <v>14</v>
      </c>
      <c r="B38" s="37">
        <f t="shared" si="3"/>
        <v>0</v>
      </c>
      <c r="C38" s="38"/>
      <c r="D38" s="39"/>
      <c r="P38" s="3"/>
    </row>
    <row r="39" spans="1:16" ht="12.75" customHeight="1">
      <c r="A39" s="43">
        <v>15</v>
      </c>
      <c r="B39" s="44">
        <f t="shared" si="3"/>
        <v>0</v>
      </c>
      <c r="C39" s="45"/>
      <c r="D39" s="46"/>
      <c r="E39" s="47"/>
      <c r="F39" s="47"/>
      <c r="P39" s="3"/>
    </row>
    <row r="40" spans="1:16" ht="12.75" customHeight="1">
      <c r="A40" s="48">
        <v>16</v>
      </c>
      <c r="B40" s="49">
        <f t="shared" si="3"/>
        <v>0</v>
      </c>
      <c r="C40" s="50"/>
      <c r="D40" s="51"/>
      <c r="P40" s="3"/>
    </row>
    <row r="41" spans="1:16" ht="12.75" customHeight="1">
      <c r="A41" s="36">
        <v>17</v>
      </c>
      <c r="B41" s="37">
        <f t="shared" si="3"/>
        <v>0</v>
      </c>
      <c r="C41" s="38"/>
      <c r="D41" s="39"/>
      <c r="P41" s="3"/>
    </row>
    <row r="42" spans="1:16" ht="12.75" customHeight="1">
      <c r="A42" s="36">
        <v>18</v>
      </c>
      <c r="B42" s="37">
        <f t="shared" si="3"/>
        <v>0</v>
      </c>
      <c r="C42" s="38"/>
      <c r="D42" s="39"/>
      <c r="F42" s="41" t="s">
        <v>11</v>
      </c>
      <c r="P42" s="3"/>
    </row>
    <row r="43" spans="1:16" ht="12.75" customHeight="1">
      <c r="A43" s="36">
        <v>19</v>
      </c>
      <c r="B43" s="37">
        <f t="shared" si="3"/>
        <v>0</v>
      </c>
      <c r="C43" s="38"/>
      <c r="D43" s="39"/>
      <c r="P43" s="3"/>
    </row>
    <row r="44" spans="1:16" ht="12.75" customHeight="1">
      <c r="A44" s="43">
        <v>20</v>
      </c>
      <c r="B44" s="44">
        <f t="shared" si="3"/>
        <v>0</v>
      </c>
      <c r="C44" s="45"/>
      <c r="D44" s="46"/>
      <c r="E44" s="47"/>
      <c r="F44" s="47"/>
      <c r="P44" s="3"/>
    </row>
    <row r="45" spans="1:16" ht="12.75" customHeight="1">
      <c r="A45" s="48">
        <v>21</v>
      </c>
      <c r="B45" s="49">
        <f t="shared" si="3"/>
        <v>0</v>
      </c>
      <c r="C45" s="52"/>
      <c r="D45" s="53"/>
      <c r="P45" s="3"/>
    </row>
    <row r="46" spans="1:16" ht="12.75" customHeight="1">
      <c r="A46" s="36">
        <v>22</v>
      </c>
      <c r="B46" s="37">
        <f t="shared" si="3"/>
        <v>0</v>
      </c>
      <c r="C46" s="54"/>
      <c r="D46" s="55"/>
      <c r="P46" s="3"/>
    </row>
    <row r="47" spans="1:16" ht="12.75" customHeight="1">
      <c r="A47" s="36">
        <v>23</v>
      </c>
      <c r="B47" s="37">
        <f t="shared" si="3"/>
        <v>0</v>
      </c>
      <c r="C47" s="54"/>
      <c r="D47" s="55"/>
      <c r="P47" s="3"/>
    </row>
    <row r="48" spans="1:16" ht="12.75" customHeight="1">
      <c r="A48" s="36">
        <v>24</v>
      </c>
      <c r="B48" s="37">
        <f t="shared" si="3"/>
        <v>0</v>
      </c>
      <c r="C48" s="54"/>
      <c r="D48" s="55"/>
      <c r="P48" s="3"/>
    </row>
    <row r="49" spans="1:16" ht="12.75" customHeight="1">
      <c r="A49" s="36">
        <v>25</v>
      </c>
      <c r="B49" s="37">
        <f t="shared" si="3"/>
        <v>0</v>
      </c>
      <c r="C49" s="54"/>
      <c r="D49" s="55"/>
      <c r="P49" s="3"/>
    </row>
    <row r="50" spans="1:16" ht="12.75" customHeight="1">
      <c r="A50" s="36">
        <v>26</v>
      </c>
      <c r="B50" s="37">
        <f t="shared" si="3"/>
        <v>0</v>
      </c>
      <c r="C50" s="54"/>
      <c r="D50" s="55"/>
      <c r="P50" s="3"/>
    </row>
    <row r="51" spans="1:16" ht="12.75" customHeight="1">
      <c r="A51" s="36">
        <v>27</v>
      </c>
      <c r="B51" s="37">
        <f t="shared" si="3"/>
        <v>0</v>
      </c>
      <c r="C51" s="54"/>
      <c r="D51" s="55"/>
      <c r="P51" s="3"/>
    </row>
    <row r="52" spans="1:16" ht="12.75" customHeight="1">
      <c r="A52" s="36">
        <v>28</v>
      </c>
      <c r="B52" s="37">
        <f t="shared" si="3"/>
        <v>0</v>
      </c>
      <c r="C52" s="54"/>
      <c r="D52" s="55"/>
      <c r="P52" s="3"/>
    </row>
    <row r="53" spans="1:16" ht="12.75" customHeight="1">
      <c r="A53" s="36">
        <v>29</v>
      </c>
      <c r="B53" s="37">
        <f t="shared" si="3"/>
        <v>0</v>
      </c>
      <c r="C53" s="54"/>
      <c r="D53" s="55"/>
      <c r="P53" s="3"/>
    </row>
    <row r="54" spans="1:16" ht="12.75" customHeight="1">
      <c r="A54" s="36">
        <v>30</v>
      </c>
      <c r="B54" s="37">
        <f t="shared" si="3"/>
        <v>0</v>
      </c>
      <c r="C54" s="54"/>
      <c r="D54" s="55"/>
      <c r="P54" s="3"/>
    </row>
    <row r="55" spans="1:16" ht="12.75" customHeight="1">
      <c r="A55" s="36">
        <v>31</v>
      </c>
      <c r="B55" s="37">
        <f t="shared" si="3"/>
        <v>0</v>
      </c>
      <c r="C55" s="54"/>
      <c r="D55" s="55"/>
      <c r="P55" s="3"/>
    </row>
    <row r="56" spans="1:16" ht="12.75" customHeight="1">
      <c r="A56" s="36">
        <v>32</v>
      </c>
      <c r="B56" s="37">
        <f t="shared" si="3"/>
        <v>0</v>
      </c>
      <c r="C56" s="54"/>
      <c r="D56" s="55"/>
      <c r="P56" s="3"/>
    </row>
    <row r="57" spans="1:16" ht="12.75" customHeight="1">
      <c r="A57" s="36">
        <v>33</v>
      </c>
      <c r="B57" s="37">
        <f t="shared" si="3"/>
        <v>0</v>
      </c>
      <c r="C57" s="54"/>
      <c r="D57" s="55"/>
      <c r="P57" s="3"/>
    </row>
    <row r="58" spans="1:16" ht="12.75" customHeight="1">
      <c r="A58" s="36">
        <v>34</v>
      </c>
      <c r="B58" s="37">
        <f t="shared" si="3"/>
        <v>0</v>
      </c>
      <c r="C58" s="54"/>
      <c r="D58" s="55"/>
      <c r="P58" s="3"/>
    </row>
    <row r="59" spans="1:16" ht="12.75" customHeight="1">
      <c r="A59" s="36">
        <v>35</v>
      </c>
      <c r="B59" s="37">
        <f t="shared" si="3"/>
        <v>0</v>
      </c>
      <c r="C59" s="54"/>
      <c r="D59" s="55"/>
      <c r="P59" s="3"/>
    </row>
    <row r="60" spans="1:16" ht="12.75" customHeight="1">
      <c r="A60" s="36">
        <v>36</v>
      </c>
      <c r="B60" s="37">
        <f t="shared" si="3"/>
        <v>0</v>
      </c>
      <c r="C60" s="54"/>
      <c r="D60" s="55"/>
      <c r="P60" s="3"/>
    </row>
    <row r="61" spans="1:16" ht="12.75" customHeight="1">
      <c r="A61" s="36">
        <v>37</v>
      </c>
      <c r="B61" s="37">
        <f t="shared" si="3"/>
        <v>0</v>
      </c>
      <c r="C61" s="54"/>
      <c r="D61" s="55"/>
      <c r="P61" s="3"/>
    </row>
    <row r="62" spans="1:16" ht="12.75" customHeight="1">
      <c r="A62" s="36">
        <v>38</v>
      </c>
      <c r="B62" s="37">
        <f t="shared" si="3"/>
        <v>0</v>
      </c>
      <c r="C62" s="54"/>
      <c r="D62" s="55"/>
      <c r="P62" s="3"/>
    </row>
    <row r="63" spans="1:16" ht="12.75" customHeight="1">
      <c r="A63" s="36">
        <v>39</v>
      </c>
      <c r="B63" s="37">
        <f t="shared" si="3"/>
        <v>0</v>
      </c>
      <c r="C63" s="54"/>
      <c r="D63" s="55"/>
      <c r="P63" s="3"/>
    </row>
    <row r="64" spans="1:16" ht="12.75" customHeight="1">
      <c r="A64" s="36">
        <v>40</v>
      </c>
      <c r="B64" s="37">
        <f t="shared" si="3"/>
        <v>0</v>
      </c>
      <c r="C64" s="54"/>
      <c r="D64" s="55"/>
      <c r="P64" s="3"/>
    </row>
    <row r="65" spans="1:16" ht="12.75" customHeight="1">
      <c r="A65" s="36">
        <v>41</v>
      </c>
      <c r="B65" s="37">
        <f t="shared" si="3"/>
        <v>0</v>
      </c>
      <c r="C65" s="54"/>
      <c r="D65" s="55"/>
      <c r="P65" s="3"/>
    </row>
    <row r="66" spans="1:16" ht="12.75" customHeight="1">
      <c r="A66" s="36">
        <v>42</v>
      </c>
      <c r="B66" s="37">
        <f t="shared" si="3"/>
        <v>0</v>
      </c>
      <c r="C66" s="54"/>
      <c r="D66" s="55"/>
      <c r="P66" s="3"/>
    </row>
    <row r="67" spans="1:16" ht="12.75" customHeight="1">
      <c r="A67" s="36">
        <v>43</v>
      </c>
      <c r="B67" s="37">
        <f t="shared" si="3"/>
        <v>0</v>
      </c>
      <c r="C67" s="54"/>
      <c r="D67" s="55"/>
      <c r="P67" s="3"/>
    </row>
    <row r="68" spans="1:16" ht="12.75" customHeight="1">
      <c r="A68" s="36">
        <v>44</v>
      </c>
      <c r="B68" s="37">
        <f t="shared" si="3"/>
        <v>0</v>
      </c>
      <c r="C68" s="54"/>
      <c r="D68" s="55"/>
      <c r="P68" s="3"/>
    </row>
    <row r="69" spans="1:16" ht="12.75" customHeight="1">
      <c r="A69" s="36">
        <v>45</v>
      </c>
      <c r="B69" s="37">
        <f t="shared" si="3"/>
        <v>0</v>
      </c>
      <c r="C69" s="54"/>
      <c r="D69" s="55"/>
      <c r="P69" s="3"/>
    </row>
    <row r="70" spans="1:16" ht="12.75" customHeight="1">
      <c r="A70" s="36">
        <v>46</v>
      </c>
      <c r="B70" s="37">
        <f t="shared" si="3"/>
        <v>0</v>
      </c>
      <c r="C70" s="54"/>
      <c r="D70" s="55"/>
      <c r="P70" s="3"/>
    </row>
    <row r="71" spans="1:16" ht="12.75" customHeight="1">
      <c r="A71" s="36">
        <v>47</v>
      </c>
      <c r="B71" s="37">
        <f t="shared" si="3"/>
        <v>0</v>
      </c>
      <c r="C71" s="54"/>
      <c r="D71" s="55"/>
      <c r="P71" s="3"/>
    </row>
    <row r="72" spans="1:16" ht="12.75" customHeight="1">
      <c r="A72" s="36">
        <v>48</v>
      </c>
      <c r="B72" s="37">
        <f t="shared" si="3"/>
        <v>0</v>
      </c>
      <c r="C72" s="54"/>
      <c r="D72" s="55"/>
      <c r="P72" s="3"/>
    </row>
    <row r="73" spans="1:16" ht="12.75" customHeight="1">
      <c r="A73" s="36">
        <v>49</v>
      </c>
      <c r="B73" s="37">
        <f t="shared" si="3"/>
        <v>0</v>
      </c>
      <c r="C73" s="54"/>
      <c r="D73" s="55"/>
      <c r="P73" s="3"/>
    </row>
    <row r="74" spans="1:16" ht="12.75" customHeight="1">
      <c r="A74" s="36">
        <v>50</v>
      </c>
      <c r="B74" s="37">
        <f t="shared" si="3"/>
        <v>0</v>
      </c>
      <c r="C74" s="54"/>
      <c r="D74" s="55"/>
      <c r="P74" s="3"/>
    </row>
    <row r="75" spans="1:16" ht="12.75" customHeight="1">
      <c r="A75" s="36">
        <v>51</v>
      </c>
      <c r="B75" s="37">
        <f t="shared" si="3"/>
        <v>0</v>
      </c>
      <c r="C75" s="54"/>
      <c r="D75" s="55"/>
      <c r="P75" s="3"/>
    </row>
    <row r="76" spans="1:16" ht="12.75" customHeight="1">
      <c r="A76" s="36">
        <v>52</v>
      </c>
      <c r="B76" s="37">
        <f t="shared" si="3"/>
        <v>0</v>
      </c>
      <c r="C76" s="54"/>
      <c r="D76" s="55"/>
      <c r="P76" s="3"/>
    </row>
    <row r="77" spans="1:16" ht="12.75" customHeight="1">
      <c r="A77" s="36">
        <v>53</v>
      </c>
      <c r="B77" s="37">
        <f t="shared" si="3"/>
        <v>0</v>
      </c>
      <c r="C77" s="54"/>
      <c r="D77" s="55"/>
      <c r="P77" s="3"/>
    </row>
    <row r="78" spans="1:16" ht="12.75" customHeight="1">
      <c r="A78" s="36">
        <v>54</v>
      </c>
      <c r="B78" s="37">
        <f t="shared" si="3"/>
        <v>0</v>
      </c>
      <c r="C78" s="54"/>
      <c r="D78" s="55"/>
      <c r="P78" s="3"/>
    </row>
    <row r="79" spans="1:16" ht="12.75" customHeight="1">
      <c r="A79" s="36">
        <v>55</v>
      </c>
      <c r="B79" s="37">
        <f t="shared" si="3"/>
        <v>0</v>
      </c>
      <c r="C79" s="54"/>
      <c r="D79" s="55"/>
      <c r="P79" s="3"/>
    </row>
    <row r="80" spans="1:16" ht="12.75" customHeight="1">
      <c r="A80" s="36">
        <v>56</v>
      </c>
      <c r="B80" s="37">
        <f t="shared" si="3"/>
        <v>0</v>
      </c>
      <c r="C80" s="54"/>
      <c r="D80" s="55"/>
      <c r="P80" s="3"/>
    </row>
    <row r="81" spans="1:16" ht="12.75" customHeight="1">
      <c r="A81" s="36">
        <v>57</v>
      </c>
      <c r="B81" s="37">
        <f t="shared" si="3"/>
        <v>0</v>
      </c>
      <c r="C81" s="54"/>
      <c r="D81" s="55"/>
      <c r="P81" s="3"/>
    </row>
    <row r="82" spans="1:16" ht="12.75" customHeight="1">
      <c r="A82" s="36">
        <v>58</v>
      </c>
      <c r="B82" s="37">
        <f t="shared" si="3"/>
        <v>0</v>
      </c>
      <c r="C82" s="54"/>
      <c r="D82" s="55"/>
      <c r="P82" s="3"/>
    </row>
    <row r="83" spans="1:16" ht="12.75" customHeight="1">
      <c r="A83" s="36">
        <v>59</v>
      </c>
      <c r="B83" s="37">
        <f t="shared" si="3"/>
        <v>0</v>
      </c>
      <c r="C83" s="54"/>
      <c r="D83" s="55"/>
      <c r="P83" s="3"/>
    </row>
    <row r="84" spans="1:16" ht="12.75" customHeight="1">
      <c r="A84" s="36">
        <v>60</v>
      </c>
      <c r="B84" s="37">
        <f t="shared" si="3"/>
        <v>0</v>
      </c>
      <c r="C84" s="54"/>
      <c r="D84" s="55"/>
      <c r="P84" s="3"/>
    </row>
    <row r="85" spans="1:16" ht="12.75" customHeight="1">
      <c r="A85" s="36">
        <v>61</v>
      </c>
      <c r="B85" s="37">
        <f t="shared" si="3"/>
        <v>0</v>
      </c>
      <c r="C85" s="54"/>
      <c r="D85" s="55"/>
      <c r="P85" s="3"/>
    </row>
    <row r="86" spans="1:16" ht="12.75" customHeight="1">
      <c r="A86" s="36">
        <v>62</v>
      </c>
      <c r="B86" s="37">
        <f t="shared" si="3"/>
        <v>0</v>
      </c>
      <c r="C86" s="54"/>
      <c r="D86" s="55"/>
      <c r="P86" s="3"/>
    </row>
    <row r="87" spans="1:16" ht="12.75" customHeight="1">
      <c r="A87" s="36">
        <v>63</v>
      </c>
      <c r="B87" s="37">
        <f t="shared" si="3"/>
        <v>0</v>
      </c>
      <c r="C87" s="54"/>
      <c r="D87" s="55"/>
      <c r="P87" s="3"/>
    </row>
    <row r="88" spans="1:16" ht="12.75" customHeight="1">
      <c r="A88" s="36">
        <v>64</v>
      </c>
      <c r="B88" s="37">
        <f t="shared" si="3"/>
        <v>0</v>
      </c>
      <c r="C88" s="54"/>
      <c r="D88" s="55"/>
      <c r="P88" s="3"/>
    </row>
    <row r="89" spans="1:16" ht="12.75" customHeight="1">
      <c r="A89" s="36">
        <v>65</v>
      </c>
      <c r="B89" s="37">
        <f t="shared" si="3"/>
        <v>0</v>
      </c>
      <c r="C89" s="54"/>
      <c r="D89" s="55"/>
      <c r="P89" s="3"/>
    </row>
    <row r="90" spans="1:16" ht="12.75" customHeight="1">
      <c r="A90" s="36">
        <v>66</v>
      </c>
      <c r="B90" s="37">
        <f t="shared" si="3"/>
        <v>0</v>
      </c>
      <c r="C90" s="54"/>
      <c r="D90" s="55"/>
      <c r="P90" s="3"/>
    </row>
    <row r="91" spans="1:16" ht="12.75" customHeight="1">
      <c r="A91" s="36">
        <v>67</v>
      </c>
      <c r="B91" s="37">
        <f t="shared" si="3"/>
        <v>0</v>
      </c>
      <c r="C91" s="54"/>
      <c r="D91" s="55"/>
      <c r="P91" s="3"/>
    </row>
    <row r="92" spans="1:16" ht="12.75" customHeight="1">
      <c r="A92" s="36">
        <v>68</v>
      </c>
      <c r="B92" s="37">
        <f t="shared" si="3"/>
        <v>0</v>
      </c>
      <c r="C92" s="54"/>
      <c r="D92" s="55"/>
      <c r="P92" s="3"/>
    </row>
    <row r="93" spans="1:16" ht="12.75" customHeight="1">
      <c r="A93" s="36">
        <v>69</v>
      </c>
      <c r="B93" s="37">
        <f t="shared" si="3"/>
        <v>0</v>
      </c>
      <c r="C93" s="54"/>
      <c r="D93" s="55"/>
      <c r="P93" s="3"/>
    </row>
    <row r="94" spans="1:16" ht="12.75" customHeight="1">
      <c r="A94" s="36">
        <v>70</v>
      </c>
      <c r="B94" s="37">
        <f t="shared" si="3"/>
        <v>0</v>
      </c>
      <c r="C94" s="54"/>
      <c r="D94" s="55"/>
      <c r="P94" s="3"/>
    </row>
    <row r="95" spans="1:16" ht="12.75" customHeight="1">
      <c r="A95" s="36">
        <v>71</v>
      </c>
      <c r="B95" s="37">
        <f t="shared" si="3"/>
        <v>0</v>
      </c>
      <c r="C95" s="54"/>
      <c r="D95" s="55"/>
      <c r="P95" s="3"/>
    </row>
    <row r="96" spans="1:16" ht="12.75" customHeight="1">
      <c r="A96" s="36">
        <v>72</v>
      </c>
      <c r="B96" s="37">
        <f t="shared" si="3"/>
        <v>0</v>
      </c>
      <c r="C96" s="54"/>
      <c r="D96" s="55"/>
      <c r="P96" s="3"/>
    </row>
    <row r="97" spans="1:16" ht="12.75" customHeight="1">
      <c r="A97" s="36">
        <v>73</v>
      </c>
      <c r="B97" s="37">
        <f t="shared" si="3"/>
        <v>0</v>
      </c>
      <c r="C97" s="54"/>
      <c r="D97" s="55"/>
      <c r="P97" s="3"/>
    </row>
    <row r="98" spans="1:16" ht="12.75" customHeight="1">
      <c r="A98" s="36">
        <v>74</v>
      </c>
      <c r="B98" s="37">
        <f t="shared" si="3"/>
        <v>0</v>
      </c>
      <c r="C98" s="54"/>
      <c r="D98" s="55"/>
      <c r="P98" s="3"/>
    </row>
    <row r="99" spans="1:16" ht="12.75" customHeight="1">
      <c r="A99" s="36">
        <v>75</v>
      </c>
      <c r="B99" s="37">
        <f t="shared" si="3"/>
        <v>0</v>
      </c>
      <c r="C99" s="54"/>
      <c r="D99" s="55"/>
      <c r="P99" s="3"/>
    </row>
    <row r="100" spans="1:16" ht="12.75" customHeight="1">
      <c r="A100" s="36">
        <v>76</v>
      </c>
      <c r="B100" s="37">
        <f t="shared" si="3"/>
        <v>0</v>
      </c>
      <c r="C100" s="54"/>
      <c r="D100" s="55"/>
      <c r="P100" s="3"/>
    </row>
    <row r="101" spans="1:16" ht="12.75" customHeight="1">
      <c r="A101" s="36">
        <v>77</v>
      </c>
      <c r="B101" s="37">
        <f t="shared" si="3"/>
        <v>0</v>
      </c>
      <c r="C101" s="54"/>
      <c r="D101" s="55"/>
      <c r="P101" s="3"/>
    </row>
    <row r="102" spans="1:16" ht="12.75" customHeight="1">
      <c r="A102" s="36">
        <v>78</v>
      </c>
      <c r="B102" s="37">
        <f t="shared" si="3"/>
        <v>0</v>
      </c>
      <c r="C102" s="54"/>
      <c r="D102" s="55"/>
      <c r="P102" s="3"/>
    </row>
    <row r="103" spans="1:16" ht="12.75" customHeight="1">
      <c r="A103" s="36">
        <v>79</v>
      </c>
      <c r="B103" s="37">
        <f t="shared" si="3"/>
        <v>0</v>
      </c>
      <c r="C103" s="54"/>
      <c r="D103" s="55"/>
      <c r="P103" s="3"/>
    </row>
    <row r="104" spans="1:16" ht="12.75" customHeight="1">
      <c r="A104" s="36">
        <v>80</v>
      </c>
      <c r="B104" s="37">
        <f t="shared" si="3"/>
        <v>0</v>
      </c>
      <c r="C104" s="54"/>
      <c r="D104" s="55"/>
      <c r="P104" s="3"/>
    </row>
    <row r="105" spans="1:16" ht="12.75" customHeight="1">
      <c r="A105" s="36">
        <v>81</v>
      </c>
      <c r="B105" s="37">
        <f t="shared" si="3"/>
        <v>0</v>
      </c>
      <c r="C105" s="54"/>
      <c r="D105" s="55"/>
      <c r="P105" s="3"/>
    </row>
    <row r="106" spans="1:16" ht="12.75" customHeight="1">
      <c r="A106" s="36">
        <v>82</v>
      </c>
      <c r="B106" s="37">
        <f t="shared" si="3"/>
        <v>0</v>
      </c>
      <c r="C106" s="54"/>
      <c r="D106" s="55"/>
      <c r="P106" s="3"/>
    </row>
    <row r="107" spans="1:16" ht="12.75" customHeight="1">
      <c r="A107" s="36">
        <v>83</v>
      </c>
      <c r="B107" s="37">
        <f t="shared" si="3"/>
        <v>0</v>
      </c>
      <c r="C107" s="54"/>
      <c r="D107" s="55"/>
      <c r="P107" s="3"/>
    </row>
    <row r="108" spans="1:16" ht="12.75" customHeight="1">
      <c r="A108" s="36">
        <v>84</v>
      </c>
      <c r="B108" s="37">
        <f t="shared" si="3"/>
        <v>0</v>
      </c>
      <c r="C108" s="54"/>
      <c r="D108" s="55"/>
      <c r="P108" s="3"/>
    </row>
    <row r="109" spans="1:16" ht="12.75" customHeight="1">
      <c r="A109" s="36">
        <v>85</v>
      </c>
      <c r="B109" s="37">
        <f t="shared" si="3"/>
        <v>0</v>
      </c>
      <c r="C109" s="54"/>
      <c r="D109" s="55"/>
      <c r="P109" s="3"/>
    </row>
    <row r="110" spans="1:16" ht="12.75" customHeight="1">
      <c r="A110" s="36">
        <v>86</v>
      </c>
      <c r="B110" s="37">
        <f t="shared" si="3"/>
        <v>0</v>
      </c>
      <c r="C110" s="54"/>
      <c r="D110" s="55"/>
      <c r="P110" s="3"/>
    </row>
    <row r="111" spans="1:16" ht="12.75" customHeight="1">
      <c r="A111" s="36">
        <v>87</v>
      </c>
      <c r="B111" s="37">
        <f t="shared" si="3"/>
        <v>0</v>
      </c>
      <c r="C111" s="54"/>
      <c r="D111" s="55"/>
      <c r="P111" s="3"/>
    </row>
    <row r="112" spans="1:16" ht="12.75" customHeight="1">
      <c r="A112" s="36">
        <v>88</v>
      </c>
      <c r="B112" s="37">
        <f t="shared" si="3"/>
        <v>0</v>
      </c>
      <c r="C112" s="54"/>
      <c r="D112" s="55"/>
      <c r="P112" s="3"/>
    </row>
    <row r="113" spans="1:16" ht="12.75" customHeight="1">
      <c r="A113" s="36">
        <v>89</v>
      </c>
      <c r="B113" s="37">
        <f t="shared" si="3"/>
        <v>0</v>
      </c>
      <c r="C113" s="54"/>
      <c r="D113" s="55"/>
      <c r="P113" s="3"/>
    </row>
    <row r="114" spans="1:16" ht="12.75" customHeight="1">
      <c r="A114" s="36">
        <v>90</v>
      </c>
      <c r="B114" s="37">
        <f t="shared" si="3"/>
        <v>0</v>
      </c>
      <c r="C114" s="54"/>
      <c r="D114" s="55"/>
      <c r="P114" s="3"/>
    </row>
    <row r="115" spans="1:16" ht="12.75" customHeight="1">
      <c r="A115" s="36">
        <v>91</v>
      </c>
      <c r="B115" s="37">
        <f t="shared" si="3"/>
        <v>0</v>
      </c>
      <c r="C115" s="54"/>
      <c r="D115" s="55"/>
      <c r="P115" s="3"/>
    </row>
    <row r="116" spans="1:16" ht="12.75" customHeight="1">
      <c r="A116" s="36">
        <v>92</v>
      </c>
      <c r="B116" s="37">
        <f t="shared" si="3"/>
        <v>0</v>
      </c>
      <c r="C116" s="54"/>
      <c r="D116" s="55"/>
      <c r="P116" s="3"/>
    </row>
    <row r="117" spans="1:16" ht="12.75" customHeight="1">
      <c r="A117" s="36">
        <v>93</v>
      </c>
      <c r="B117" s="37">
        <f t="shared" si="3"/>
        <v>0</v>
      </c>
      <c r="C117" s="54"/>
      <c r="D117" s="55"/>
      <c r="P117" s="3"/>
    </row>
    <row r="118" spans="1:16" ht="12.75" customHeight="1">
      <c r="A118" s="36">
        <v>94</v>
      </c>
      <c r="B118" s="37">
        <f t="shared" si="3"/>
        <v>0</v>
      </c>
      <c r="C118" s="54"/>
      <c r="D118" s="55"/>
      <c r="P118" s="3"/>
    </row>
    <row r="119" spans="1:16" ht="12.75" customHeight="1">
      <c r="A119" s="36">
        <v>95</v>
      </c>
      <c r="B119" s="37">
        <f t="shared" si="3"/>
        <v>0</v>
      </c>
      <c r="C119" s="54"/>
      <c r="D119" s="55"/>
      <c r="P119" s="3"/>
    </row>
    <row r="120" spans="1:16" ht="12.75" customHeight="1">
      <c r="A120" s="36">
        <v>96</v>
      </c>
      <c r="B120" s="37">
        <f t="shared" si="3"/>
        <v>0</v>
      </c>
      <c r="C120" s="54"/>
      <c r="D120" s="55"/>
      <c r="P120" s="3"/>
    </row>
    <row r="121" spans="1:16" ht="12.75" customHeight="1">
      <c r="A121" s="36">
        <v>97</v>
      </c>
      <c r="B121" s="37">
        <f t="shared" si="3"/>
        <v>0</v>
      </c>
      <c r="C121" s="54"/>
      <c r="D121" s="55"/>
      <c r="P121" s="3"/>
    </row>
    <row r="122" spans="1:16" ht="12.75" customHeight="1">
      <c r="A122" s="36">
        <v>98</v>
      </c>
      <c r="B122" s="37">
        <f t="shared" si="3"/>
        <v>0</v>
      </c>
      <c r="C122" s="54"/>
      <c r="D122" s="55"/>
      <c r="P122" s="3"/>
    </row>
    <row r="123" spans="1:16" ht="12.75" customHeight="1">
      <c r="A123" s="36">
        <v>99</v>
      </c>
      <c r="B123" s="37">
        <f t="shared" si="3"/>
        <v>0</v>
      </c>
      <c r="C123" s="54"/>
      <c r="D123" s="55"/>
      <c r="P123" s="3"/>
    </row>
    <row r="124" spans="1:16" ht="12.75" customHeight="1">
      <c r="A124" s="36">
        <v>100</v>
      </c>
      <c r="B124" s="37">
        <f t="shared" si="3"/>
        <v>0</v>
      </c>
      <c r="C124" s="54"/>
      <c r="D124" s="55"/>
      <c r="P124" s="3"/>
    </row>
    <row r="125" spans="1:16" ht="12.75" customHeight="1">
      <c r="A125" s="36">
        <v>101</v>
      </c>
      <c r="B125" s="37">
        <f t="shared" si="3"/>
        <v>0</v>
      </c>
      <c r="C125" s="54"/>
      <c r="D125" s="55"/>
      <c r="P125" s="3"/>
    </row>
    <row r="126" spans="1:16" ht="12.75" customHeight="1">
      <c r="A126" s="36">
        <v>102</v>
      </c>
      <c r="B126" s="37">
        <f t="shared" si="3"/>
        <v>0</v>
      </c>
      <c r="C126" s="54"/>
      <c r="D126" s="55"/>
      <c r="P126" s="3"/>
    </row>
    <row r="127" spans="1:16" ht="12.75" customHeight="1">
      <c r="A127" s="36">
        <v>103</v>
      </c>
      <c r="B127" s="37">
        <f t="shared" si="3"/>
        <v>0</v>
      </c>
      <c r="C127" s="54"/>
      <c r="D127" s="55"/>
      <c r="P127" s="3"/>
    </row>
    <row r="128" spans="1:16" ht="12.75" customHeight="1">
      <c r="A128" s="36">
        <v>104</v>
      </c>
      <c r="B128" s="37">
        <f t="shared" si="3"/>
        <v>0</v>
      </c>
      <c r="C128" s="54"/>
      <c r="D128" s="55"/>
      <c r="P128" s="3"/>
    </row>
    <row r="129" spans="1:16" ht="12.75" customHeight="1">
      <c r="A129" s="36">
        <v>105</v>
      </c>
      <c r="B129" s="37">
        <f t="shared" si="3"/>
        <v>0</v>
      </c>
      <c r="C129" s="54"/>
      <c r="D129" s="55"/>
      <c r="P129" s="3"/>
    </row>
    <row r="130" spans="1:16" ht="12.75" customHeight="1">
      <c r="A130" s="36">
        <v>106</v>
      </c>
      <c r="B130" s="37">
        <f t="shared" si="3"/>
        <v>0</v>
      </c>
      <c r="C130" s="54"/>
      <c r="D130" s="55"/>
      <c r="P130" s="3"/>
    </row>
    <row r="131" spans="1:16" ht="12.75" customHeight="1">
      <c r="A131" s="36">
        <v>107</v>
      </c>
      <c r="B131" s="37">
        <f t="shared" si="3"/>
        <v>0</v>
      </c>
      <c r="C131" s="54"/>
      <c r="D131" s="55"/>
      <c r="P131" s="3"/>
    </row>
    <row r="132" spans="1:16" ht="12.75" customHeight="1">
      <c r="A132" s="36">
        <v>108</v>
      </c>
      <c r="B132" s="37">
        <f t="shared" si="3"/>
        <v>0</v>
      </c>
      <c r="C132" s="54"/>
      <c r="D132" s="55"/>
      <c r="P132" s="3"/>
    </row>
    <row r="133" spans="1:16" ht="12.75" customHeight="1">
      <c r="A133" s="36">
        <v>109</v>
      </c>
      <c r="B133" s="37">
        <f t="shared" si="3"/>
        <v>0</v>
      </c>
      <c r="C133" s="54"/>
      <c r="D133" s="55"/>
      <c r="P133" s="3"/>
    </row>
    <row r="134" spans="1:16" ht="12.75" customHeight="1">
      <c r="A134" s="36">
        <v>110</v>
      </c>
      <c r="B134" s="37">
        <f t="shared" si="3"/>
        <v>0</v>
      </c>
      <c r="C134" s="54"/>
      <c r="D134" s="55"/>
      <c r="P134" s="3"/>
    </row>
    <row r="135" spans="1:16" ht="12.75" customHeight="1">
      <c r="A135" s="36">
        <v>111</v>
      </c>
      <c r="B135" s="37">
        <f t="shared" si="3"/>
        <v>0</v>
      </c>
      <c r="C135" s="54"/>
      <c r="D135" s="55"/>
      <c r="P135" s="3"/>
    </row>
    <row r="136" spans="1:16" ht="12.75" customHeight="1">
      <c r="A136" s="36">
        <v>112</v>
      </c>
      <c r="B136" s="37">
        <f t="shared" si="3"/>
        <v>0</v>
      </c>
      <c r="C136" s="54"/>
      <c r="D136" s="55"/>
      <c r="P136" s="3"/>
    </row>
    <row r="137" spans="1:16" ht="12.75" customHeight="1">
      <c r="A137" s="36">
        <v>113</v>
      </c>
      <c r="B137" s="37">
        <f t="shared" si="3"/>
        <v>0</v>
      </c>
      <c r="C137" s="54"/>
      <c r="D137" s="55"/>
      <c r="P137" s="3"/>
    </row>
    <row r="138" spans="1:16" ht="12.75" customHeight="1">
      <c r="A138" s="36">
        <v>114</v>
      </c>
      <c r="B138" s="37">
        <f t="shared" si="3"/>
        <v>0</v>
      </c>
      <c r="C138" s="54"/>
      <c r="D138" s="55"/>
      <c r="P138" s="3"/>
    </row>
    <row r="139" spans="1:16" ht="12.75" customHeight="1">
      <c r="A139" s="36">
        <v>115</v>
      </c>
      <c r="B139" s="37">
        <f t="shared" si="3"/>
        <v>0</v>
      </c>
      <c r="C139" s="54"/>
      <c r="D139" s="55"/>
      <c r="P139" s="3"/>
    </row>
    <row r="140" spans="1:16" ht="12.75" customHeight="1">
      <c r="A140" s="36">
        <v>116</v>
      </c>
      <c r="B140" s="37">
        <f t="shared" si="3"/>
        <v>0</v>
      </c>
      <c r="C140" s="54"/>
      <c r="D140" s="55"/>
      <c r="P140" s="3"/>
    </row>
    <row r="141" spans="1:16" ht="12.75" customHeight="1">
      <c r="A141" s="36">
        <v>117</v>
      </c>
      <c r="B141" s="37">
        <f t="shared" si="3"/>
        <v>0</v>
      </c>
      <c r="C141" s="54"/>
      <c r="D141" s="55"/>
      <c r="P141" s="3"/>
    </row>
    <row r="142" spans="1:16" ht="12.75" customHeight="1">
      <c r="A142" s="36">
        <v>118</v>
      </c>
      <c r="B142" s="37">
        <f t="shared" si="3"/>
        <v>0</v>
      </c>
      <c r="C142" s="54"/>
      <c r="D142" s="55"/>
      <c r="P142" s="3"/>
    </row>
    <row r="143" spans="1:16" ht="12.75" customHeight="1">
      <c r="A143" s="36">
        <v>119</v>
      </c>
      <c r="B143" s="37">
        <f t="shared" si="3"/>
        <v>0</v>
      </c>
      <c r="C143" s="54"/>
      <c r="D143" s="55"/>
      <c r="P143" s="3"/>
    </row>
    <row r="144" spans="1:16" ht="12.75" customHeight="1">
      <c r="A144" s="36">
        <v>120</v>
      </c>
      <c r="B144" s="37">
        <f t="shared" si="3"/>
        <v>0</v>
      </c>
      <c r="C144" s="54"/>
      <c r="D144" s="55"/>
      <c r="P144" s="3"/>
    </row>
    <row r="145" spans="1:16" ht="12.75" customHeight="1">
      <c r="A145" s="36">
        <v>121</v>
      </c>
      <c r="B145" s="37">
        <f t="shared" si="3"/>
        <v>0</v>
      </c>
      <c r="C145" s="54"/>
      <c r="D145" s="55"/>
      <c r="P145" s="3"/>
    </row>
    <row r="146" spans="1:16" ht="12.75" customHeight="1">
      <c r="A146" s="36">
        <v>122</v>
      </c>
      <c r="B146" s="37">
        <f t="shared" si="3"/>
        <v>0</v>
      </c>
      <c r="C146" s="54"/>
      <c r="D146" s="55"/>
      <c r="P146" s="3"/>
    </row>
    <row r="147" spans="1:16" ht="12.75" customHeight="1">
      <c r="A147" s="36">
        <v>123</v>
      </c>
      <c r="B147" s="37">
        <f t="shared" si="3"/>
        <v>0</v>
      </c>
      <c r="C147" s="54"/>
      <c r="D147" s="55"/>
      <c r="P147" s="3"/>
    </row>
    <row r="148" spans="1:16" ht="12.75" customHeight="1">
      <c r="A148" s="36">
        <v>124</v>
      </c>
      <c r="B148" s="37">
        <f t="shared" si="3"/>
        <v>0</v>
      </c>
      <c r="C148" s="54"/>
      <c r="D148" s="55"/>
      <c r="P148" s="3"/>
    </row>
    <row r="149" spans="1:16" ht="12.75" customHeight="1">
      <c r="A149" s="36">
        <v>125</v>
      </c>
      <c r="B149" s="37">
        <f t="shared" si="3"/>
        <v>0</v>
      </c>
      <c r="C149" s="54"/>
      <c r="D149" s="55"/>
      <c r="P149" s="3"/>
    </row>
    <row r="150" spans="1:16" ht="12.75" customHeight="1">
      <c r="A150" s="36">
        <v>126</v>
      </c>
      <c r="B150" s="37">
        <f t="shared" si="3"/>
        <v>0</v>
      </c>
      <c r="C150" s="54"/>
      <c r="D150" s="55"/>
      <c r="P150" s="3"/>
    </row>
    <row r="151" spans="1:16" ht="12.75" customHeight="1">
      <c r="A151" s="36">
        <v>127</v>
      </c>
      <c r="B151" s="37">
        <f t="shared" si="3"/>
        <v>0</v>
      </c>
      <c r="C151" s="54"/>
      <c r="D151" s="55"/>
      <c r="P151" s="3"/>
    </row>
    <row r="152" spans="1:16" ht="12.75" customHeight="1">
      <c r="A152" s="36">
        <v>128</v>
      </c>
      <c r="B152" s="37">
        <f t="shared" si="3"/>
        <v>0</v>
      </c>
      <c r="C152" s="54"/>
      <c r="D152" s="55"/>
      <c r="P152" s="3"/>
    </row>
    <row r="153" spans="1:16" ht="12.75" customHeight="1">
      <c r="A153" s="36">
        <v>129</v>
      </c>
      <c r="B153" s="37">
        <f t="shared" si="3"/>
        <v>0</v>
      </c>
      <c r="C153" s="54"/>
      <c r="D153" s="55"/>
      <c r="P153" s="3"/>
    </row>
    <row r="154" spans="1:16" ht="12.75" customHeight="1">
      <c r="A154" s="36">
        <v>130</v>
      </c>
      <c r="B154" s="37">
        <f t="shared" si="3"/>
        <v>0</v>
      </c>
      <c r="C154" s="54"/>
      <c r="D154" s="55"/>
      <c r="P154" s="3"/>
    </row>
    <row r="155" spans="1:16" ht="12.75" customHeight="1">
      <c r="A155" s="36">
        <v>131</v>
      </c>
      <c r="B155" s="37">
        <f t="shared" si="3"/>
        <v>0</v>
      </c>
      <c r="C155" s="54"/>
      <c r="D155" s="55"/>
      <c r="P155" s="3"/>
    </row>
    <row r="156" spans="1:16" ht="12.75" customHeight="1">
      <c r="A156" s="36">
        <v>132</v>
      </c>
      <c r="B156" s="37">
        <f t="shared" si="3"/>
        <v>0</v>
      </c>
      <c r="C156" s="54"/>
      <c r="D156" s="55"/>
      <c r="P156" s="3"/>
    </row>
    <row r="157" spans="1:16" ht="12.75" customHeight="1">
      <c r="A157" s="36">
        <v>133</v>
      </c>
      <c r="B157" s="37">
        <f t="shared" si="3"/>
        <v>0</v>
      </c>
      <c r="C157" s="54"/>
      <c r="D157" s="55"/>
      <c r="P157" s="3"/>
    </row>
    <row r="158" spans="1:16" ht="12.75" customHeight="1">
      <c r="A158" s="36">
        <v>134</v>
      </c>
      <c r="B158" s="37">
        <f t="shared" si="3"/>
        <v>0</v>
      </c>
      <c r="C158" s="54"/>
      <c r="D158" s="55"/>
      <c r="P158" s="3"/>
    </row>
    <row r="159" spans="1:16" ht="12.75" customHeight="1">
      <c r="A159" s="36">
        <v>135</v>
      </c>
      <c r="B159" s="37">
        <f t="shared" si="3"/>
        <v>0</v>
      </c>
      <c r="C159" s="54"/>
      <c r="D159" s="55"/>
      <c r="P159" s="3"/>
    </row>
    <row r="160" spans="1:16" ht="12.75" customHeight="1">
      <c r="A160" s="36">
        <v>136</v>
      </c>
      <c r="B160" s="37">
        <f t="shared" si="3"/>
        <v>0</v>
      </c>
      <c r="C160" s="54"/>
      <c r="D160" s="55"/>
      <c r="P160" s="3"/>
    </row>
    <row r="161" spans="1:16" ht="12.75" customHeight="1">
      <c r="A161" s="36">
        <v>137</v>
      </c>
      <c r="B161" s="37">
        <f t="shared" si="3"/>
        <v>0</v>
      </c>
      <c r="C161" s="54"/>
      <c r="D161" s="55"/>
      <c r="P161" s="3"/>
    </row>
    <row r="162" spans="1:16" ht="12.75" customHeight="1">
      <c r="A162" s="36">
        <v>138</v>
      </c>
      <c r="B162" s="37">
        <f t="shared" si="3"/>
        <v>0</v>
      </c>
      <c r="C162" s="54"/>
      <c r="D162" s="55"/>
      <c r="P162" s="3"/>
    </row>
    <row r="163" spans="1:16" ht="12.75" customHeight="1">
      <c r="A163" s="36">
        <v>139</v>
      </c>
      <c r="B163" s="37">
        <f t="shared" si="3"/>
        <v>0</v>
      </c>
      <c r="C163" s="54"/>
      <c r="D163" s="55"/>
      <c r="P163" s="3"/>
    </row>
    <row r="164" spans="1:16" ht="12.75" customHeight="1">
      <c r="A164" s="36">
        <v>140</v>
      </c>
      <c r="B164" s="37">
        <f t="shared" si="3"/>
        <v>0</v>
      </c>
      <c r="C164" s="54"/>
      <c r="D164" s="55"/>
      <c r="P164" s="3"/>
    </row>
    <row r="165" spans="1:16" ht="12.75" customHeight="1">
      <c r="A165" s="36">
        <v>141</v>
      </c>
      <c r="B165" s="37">
        <f t="shared" si="3"/>
        <v>0</v>
      </c>
      <c r="C165" s="54"/>
      <c r="D165" s="55"/>
      <c r="P165" s="3"/>
    </row>
    <row r="166" spans="1:16" ht="12.75" customHeight="1">
      <c r="A166" s="36">
        <v>142</v>
      </c>
      <c r="B166" s="37">
        <f t="shared" si="3"/>
        <v>0</v>
      </c>
      <c r="C166" s="54"/>
      <c r="D166" s="55"/>
      <c r="P166" s="3"/>
    </row>
    <row r="167" spans="1:16" ht="12.75" customHeight="1">
      <c r="A167" s="36">
        <v>143</v>
      </c>
      <c r="B167" s="37">
        <f t="shared" si="3"/>
        <v>0</v>
      </c>
      <c r="C167" s="54"/>
      <c r="D167" s="55"/>
      <c r="P167" s="3"/>
    </row>
    <row r="168" spans="1:16" ht="12.75" customHeight="1">
      <c r="A168" s="36">
        <v>144</v>
      </c>
      <c r="B168" s="37">
        <f t="shared" si="3"/>
        <v>0</v>
      </c>
      <c r="C168" s="54"/>
      <c r="D168" s="55"/>
      <c r="P168" s="3"/>
    </row>
    <row r="169" spans="1:16" ht="12.75" customHeight="1">
      <c r="A169" s="36">
        <v>145</v>
      </c>
      <c r="B169" s="37">
        <f t="shared" si="3"/>
        <v>0</v>
      </c>
      <c r="C169" s="54"/>
      <c r="D169" s="55"/>
      <c r="P169" s="3"/>
    </row>
    <row r="170" spans="1:16" ht="12.75" customHeight="1">
      <c r="A170" s="36">
        <v>146</v>
      </c>
      <c r="B170" s="37">
        <f t="shared" si="3"/>
        <v>0</v>
      </c>
      <c r="C170" s="54"/>
      <c r="D170" s="55"/>
      <c r="P170" s="3"/>
    </row>
    <row r="171" spans="1:16" ht="12.75" customHeight="1">
      <c r="A171" s="36">
        <v>147</v>
      </c>
      <c r="B171" s="37">
        <f t="shared" si="3"/>
        <v>0</v>
      </c>
      <c r="C171" s="54"/>
      <c r="D171" s="55"/>
      <c r="P171" s="3"/>
    </row>
    <row r="172" spans="1:16" ht="12.75" customHeight="1">
      <c r="A172" s="36">
        <v>148</v>
      </c>
      <c r="B172" s="37">
        <f t="shared" si="3"/>
        <v>0</v>
      </c>
      <c r="C172" s="54"/>
      <c r="D172" s="55"/>
      <c r="P172" s="3"/>
    </row>
    <row r="173" spans="1:16" ht="12.75" customHeight="1">
      <c r="A173" s="36">
        <v>149</v>
      </c>
      <c r="B173" s="37">
        <f t="shared" si="3"/>
        <v>0</v>
      </c>
      <c r="C173" s="54"/>
      <c r="D173" s="55"/>
      <c r="P173" s="3"/>
    </row>
    <row r="174" spans="1:16" ht="12.75" customHeight="1">
      <c r="A174" s="36">
        <v>150</v>
      </c>
      <c r="B174" s="37">
        <f t="shared" si="3"/>
        <v>0</v>
      </c>
      <c r="C174" s="54"/>
      <c r="D174" s="55"/>
      <c r="P174" s="3"/>
    </row>
    <row r="175" spans="1:16" ht="12.75" customHeight="1">
      <c r="A175" s="36">
        <v>151</v>
      </c>
      <c r="B175" s="37">
        <f t="shared" si="3"/>
        <v>0</v>
      </c>
      <c r="C175" s="54"/>
      <c r="D175" s="55"/>
      <c r="P175" s="3"/>
    </row>
    <row r="176" spans="1:16" ht="12.75" customHeight="1">
      <c r="A176" s="36">
        <v>152</v>
      </c>
      <c r="B176" s="37">
        <f t="shared" si="3"/>
        <v>0</v>
      </c>
      <c r="C176" s="54"/>
      <c r="D176" s="55"/>
      <c r="P176" s="3"/>
    </row>
    <row r="177" spans="1:16" ht="12.75" customHeight="1">
      <c r="A177" s="36">
        <v>153</v>
      </c>
      <c r="B177" s="37">
        <f t="shared" si="3"/>
        <v>0</v>
      </c>
      <c r="C177" s="54"/>
      <c r="D177" s="55"/>
      <c r="P177" s="3"/>
    </row>
    <row r="178" spans="1:16" ht="12.75" customHeight="1">
      <c r="A178" s="36">
        <v>154</v>
      </c>
      <c r="B178" s="37">
        <f t="shared" si="3"/>
        <v>0</v>
      </c>
      <c r="C178" s="54"/>
      <c r="D178" s="55"/>
      <c r="P178" s="3"/>
    </row>
    <row r="179" spans="1:16" ht="12.75" customHeight="1">
      <c r="A179" s="36">
        <v>155</v>
      </c>
      <c r="B179" s="37">
        <f t="shared" si="3"/>
        <v>0</v>
      </c>
      <c r="C179" s="54"/>
      <c r="D179" s="55"/>
      <c r="P179" s="3"/>
    </row>
    <row r="180" spans="1:16" ht="12.75" customHeight="1">
      <c r="A180" s="36">
        <v>156</v>
      </c>
      <c r="B180" s="37">
        <f t="shared" si="3"/>
        <v>0</v>
      </c>
      <c r="C180" s="54"/>
      <c r="D180" s="55"/>
      <c r="P180" s="3"/>
    </row>
    <row r="181" spans="1:16" ht="12.75" customHeight="1">
      <c r="A181" s="36">
        <v>157</v>
      </c>
      <c r="B181" s="37">
        <f t="shared" si="3"/>
        <v>0</v>
      </c>
      <c r="C181" s="54"/>
      <c r="D181" s="55"/>
      <c r="P181" s="3"/>
    </row>
    <row r="182" spans="1:16" ht="12.75" customHeight="1">
      <c r="A182" s="36">
        <v>158</v>
      </c>
      <c r="B182" s="37">
        <f t="shared" si="3"/>
        <v>0</v>
      </c>
      <c r="C182" s="54"/>
      <c r="D182" s="55"/>
      <c r="P182" s="3"/>
    </row>
    <row r="183" spans="1:16" ht="12.75" customHeight="1">
      <c r="A183" s="36">
        <v>159</v>
      </c>
      <c r="B183" s="37">
        <f t="shared" si="3"/>
        <v>0</v>
      </c>
      <c r="C183" s="54"/>
      <c r="D183" s="55"/>
      <c r="P183" s="3"/>
    </row>
    <row r="184" spans="1:16" ht="12.75" customHeight="1">
      <c r="A184" s="36">
        <v>160</v>
      </c>
      <c r="B184" s="37">
        <f t="shared" si="3"/>
        <v>0</v>
      </c>
      <c r="C184" s="54"/>
      <c r="D184" s="55"/>
      <c r="P184" s="3"/>
    </row>
    <row r="185" spans="1:16" ht="12.75" customHeight="1">
      <c r="A185" s="36">
        <v>161</v>
      </c>
      <c r="B185" s="37">
        <f t="shared" si="3"/>
        <v>0</v>
      </c>
      <c r="C185" s="54"/>
      <c r="D185" s="55"/>
      <c r="P185" s="3"/>
    </row>
    <row r="186" spans="1:16" ht="12.75" customHeight="1">
      <c r="A186" s="36">
        <v>162</v>
      </c>
      <c r="B186" s="37">
        <f t="shared" si="3"/>
        <v>0</v>
      </c>
      <c r="C186" s="54"/>
      <c r="D186" s="55"/>
      <c r="P186" s="3"/>
    </row>
    <row r="187" spans="1:16" ht="12.75" customHeight="1">
      <c r="A187" s="36">
        <v>163</v>
      </c>
      <c r="B187" s="37">
        <f t="shared" si="3"/>
        <v>0</v>
      </c>
      <c r="C187" s="54"/>
      <c r="D187" s="55"/>
      <c r="P187" s="3"/>
    </row>
    <row r="188" spans="1:16" ht="12.75" customHeight="1">
      <c r="A188" s="36">
        <v>164</v>
      </c>
      <c r="B188" s="37">
        <f t="shared" si="3"/>
        <v>0</v>
      </c>
      <c r="C188" s="54"/>
      <c r="D188" s="55"/>
      <c r="P188" s="3"/>
    </row>
    <row r="189" spans="1:16" ht="12.75" customHeight="1">
      <c r="A189" s="36">
        <v>165</v>
      </c>
      <c r="B189" s="37">
        <f t="shared" si="3"/>
        <v>0</v>
      </c>
      <c r="C189" s="54"/>
      <c r="D189" s="55"/>
      <c r="P189" s="3"/>
    </row>
    <row r="190" spans="1:16" ht="12.75" customHeight="1">
      <c r="A190" s="36">
        <v>166</v>
      </c>
      <c r="B190" s="37">
        <f t="shared" si="3"/>
        <v>0</v>
      </c>
      <c r="C190" s="54"/>
      <c r="D190" s="55"/>
      <c r="P190" s="3"/>
    </row>
    <row r="191" spans="1:16" ht="12.75" customHeight="1">
      <c r="A191" s="36">
        <v>167</v>
      </c>
      <c r="B191" s="37">
        <f t="shared" si="3"/>
        <v>0</v>
      </c>
      <c r="C191" s="54"/>
      <c r="D191" s="55"/>
      <c r="P191" s="3"/>
    </row>
    <row r="192" spans="1:16" ht="12.75" customHeight="1">
      <c r="A192" s="36">
        <v>168</v>
      </c>
      <c r="B192" s="37">
        <f t="shared" si="3"/>
        <v>0</v>
      </c>
      <c r="C192" s="54"/>
      <c r="D192" s="55"/>
      <c r="P192" s="3"/>
    </row>
    <row r="193" spans="1:16" ht="12.75" customHeight="1">
      <c r="A193" s="36">
        <v>169</v>
      </c>
      <c r="B193" s="37">
        <f t="shared" si="3"/>
        <v>0</v>
      </c>
      <c r="C193" s="54"/>
      <c r="D193" s="55"/>
      <c r="P193" s="3"/>
    </row>
    <row r="194" spans="1:16" ht="12.75" customHeight="1">
      <c r="A194" s="36">
        <v>170</v>
      </c>
      <c r="B194" s="37">
        <f t="shared" si="3"/>
        <v>0</v>
      </c>
      <c r="C194" s="54"/>
      <c r="D194" s="55"/>
      <c r="P194" s="3"/>
    </row>
    <row r="195" spans="1:16" ht="12.75" customHeight="1">
      <c r="A195" s="36">
        <v>171</v>
      </c>
      <c r="B195" s="37">
        <f t="shared" si="3"/>
        <v>0</v>
      </c>
      <c r="C195" s="54"/>
      <c r="D195" s="55"/>
      <c r="P195" s="3"/>
    </row>
    <row r="196" spans="1:16" ht="12.75" customHeight="1">
      <c r="A196" s="36">
        <v>172</v>
      </c>
      <c r="B196" s="37">
        <f t="shared" si="3"/>
        <v>0</v>
      </c>
      <c r="C196" s="54"/>
      <c r="D196" s="55"/>
      <c r="P196" s="3"/>
    </row>
    <row r="197" spans="1:16" ht="12.75" customHeight="1">
      <c r="A197" s="36">
        <v>173</v>
      </c>
      <c r="B197" s="37">
        <f t="shared" si="3"/>
        <v>0</v>
      </c>
      <c r="C197" s="54"/>
      <c r="D197" s="55"/>
      <c r="P197" s="3"/>
    </row>
    <row r="198" spans="1:16" ht="12.75" customHeight="1">
      <c r="A198" s="36">
        <v>174</v>
      </c>
      <c r="B198" s="37">
        <f t="shared" si="3"/>
        <v>0</v>
      </c>
      <c r="C198" s="54"/>
      <c r="D198" s="55"/>
      <c r="P198" s="3"/>
    </row>
    <row r="199" spans="1:16" ht="12.75" customHeight="1">
      <c r="A199" s="36">
        <v>175</v>
      </c>
      <c r="B199" s="37">
        <f t="shared" si="3"/>
        <v>0</v>
      </c>
      <c r="C199" s="54"/>
      <c r="D199" s="55"/>
      <c r="P199" s="3"/>
    </row>
    <row r="200" spans="1:16" ht="12.75" customHeight="1">
      <c r="A200" s="36">
        <v>176</v>
      </c>
      <c r="B200" s="37">
        <f t="shared" si="3"/>
        <v>0</v>
      </c>
      <c r="C200" s="54"/>
      <c r="D200" s="55"/>
      <c r="P200" s="3"/>
    </row>
    <row r="201" spans="1:16" ht="12.75" customHeight="1">
      <c r="A201" s="36">
        <v>177</v>
      </c>
      <c r="B201" s="37">
        <f t="shared" si="3"/>
        <v>0</v>
      </c>
      <c r="C201" s="54"/>
      <c r="D201" s="55"/>
      <c r="P201" s="3"/>
    </row>
    <row r="202" spans="1:16" ht="12.75" customHeight="1">
      <c r="A202" s="36">
        <v>178</v>
      </c>
      <c r="B202" s="37">
        <f t="shared" si="3"/>
        <v>0</v>
      </c>
      <c r="C202" s="54"/>
      <c r="D202" s="55"/>
      <c r="P202" s="3"/>
    </row>
    <row r="203" spans="1:16" ht="12.75" customHeight="1">
      <c r="A203" s="36">
        <v>179</v>
      </c>
      <c r="B203" s="37">
        <f t="shared" si="3"/>
        <v>0</v>
      </c>
      <c r="C203" s="54"/>
      <c r="D203" s="55"/>
      <c r="P203" s="3"/>
    </row>
    <row r="204" spans="1:16" ht="12.75" customHeight="1">
      <c r="A204" s="36">
        <v>180</v>
      </c>
      <c r="B204" s="37">
        <f t="shared" si="3"/>
        <v>0</v>
      </c>
      <c r="C204" s="54"/>
      <c r="D204" s="55"/>
      <c r="P204" s="3"/>
    </row>
    <row r="205" spans="1:16" ht="12.75" customHeight="1">
      <c r="A205" s="36">
        <v>181</v>
      </c>
      <c r="B205" s="37">
        <f t="shared" si="3"/>
        <v>0</v>
      </c>
      <c r="C205" s="54"/>
      <c r="D205" s="55"/>
      <c r="P205" s="3"/>
    </row>
    <row r="206" spans="1:16" ht="12.75" customHeight="1">
      <c r="A206" s="36">
        <v>182</v>
      </c>
      <c r="B206" s="37">
        <f t="shared" si="3"/>
        <v>0</v>
      </c>
      <c r="C206" s="54"/>
      <c r="D206" s="55"/>
      <c r="P206" s="3"/>
    </row>
    <row r="207" spans="1:16" ht="12.75" customHeight="1">
      <c r="A207" s="36">
        <v>183</v>
      </c>
      <c r="B207" s="37">
        <f t="shared" si="3"/>
        <v>0</v>
      </c>
      <c r="C207" s="54"/>
      <c r="D207" s="55"/>
      <c r="P207" s="3"/>
    </row>
    <row r="208" spans="1:16" ht="12.75" customHeight="1">
      <c r="A208" s="36">
        <v>184</v>
      </c>
      <c r="B208" s="37">
        <f t="shared" si="3"/>
        <v>0</v>
      </c>
      <c r="C208" s="54"/>
      <c r="D208" s="55"/>
      <c r="P208" s="3"/>
    </row>
    <row r="209" spans="1:16" ht="12.75" customHeight="1">
      <c r="A209" s="36">
        <v>185</v>
      </c>
      <c r="B209" s="37">
        <f t="shared" si="3"/>
        <v>0</v>
      </c>
      <c r="C209" s="54"/>
      <c r="D209" s="55"/>
      <c r="P209" s="3"/>
    </row>
    <row r="210" spans="1:16" ht="12.75" customHeight="1">
      <c r="A210" s="36">
        <v>186</v>
      </c>
      <c r="B210" s="37">
        <f t="shared" si="3"/>
        <v>0</v>
      </c>
      <c r="C210" s="54"/>
      <c r="D210" s="55"/>
      <c r="P210" s="3"/>
    </row>
    <row r="211" spans="1:16" ht="12.75" customHeight="1">
      <c r="A211" s="36">
        <v>187</v>
      </c>
      <c r="B211" s="37">
        <f t="shared" si="3"/>
        <v>0</v>
      </c>
      <c r="C211" s="54"/>
      <c r="D211" s="55"/>
      <c r="P211" s="3"/>
    </row>
    <row r="212" spans="1:16" ht="12.75" customHeight="1">
      <c r="A212" s="36">
        <v>188</v>
      </c>
      <c r="B212" s="37">
        <f t="shared" si="3"/>
        <v>0</v>
      </c>
      <c r="C212" s="54"/>
      <c r="D212" s="55"/>
      <c r="P212" s="3"/>
    </row>
    <row r="213" spans="1:16" ht="12.75" customHeight="1">
      <c r="A213" s="36">
        <v>189</v>
      </c>
      <c r="B213" s="37">
        <f t="shared" si="3"/>
        <v>0</v>
      </c>
      <c r="C213" s="54"/>
      <c r="D213" s="55"/>
      <c r="P213" s="3"/>
    </row>
    <row r="214" spans="1:16" ht="12.75" customHeight="1">
      <c r="A214" s="36">
        <v>190</v>
      </c>
      <c r="B214" s="37">
        <f t="shared" si="3"/>
        <v>0</v>
      </c>
      <c r="C214" s="54"/>
      <c r="D214" s="55"/>
      <c r="P214" s="3"/>
    </row>
    <row r="215" spans="1:16" ht="12.75" customHeight="1">
      <c r="A215" s="36">
        <v>191</v>
      </c>
      <c r="B215" s="37">
        <f t="shared" si="3"/>
        <v>0</v>
      </c>
      <c r="C215" s="54"/>
      <c r="D215" s="55"/>
      <c r="P215" s="3"/>
    </row>
    <row r="216" spans="1:16" ht="12.75" customHeight="1">
      <c r="A216" s="36">
        <v>192</v>
      </c>
      <c r="B216" s="37">
        <f t="shared" si="3"/>
        <v>0</v>
      </c>
      <c r="C216" s="54"/>
      <c r="D216" s="55"/>
      <c r="P216" s="3"/>
    </row>
    <row r="217" spans="1:16" ht="12.75" customHeight="1">
      <c r="A217" s="36">
        <v>193</v>
      </c>
      <c r="B217" s="37">
        <f t="shared" si="3"/>
        <v>0</v>
      </c>
      <c r="C217" s="54"/>
      <c r="D217" s="55"/>
      <c r="P217" s="3"/>
    </row>
    <row r="218" spans="1:16" ht="12.75" customHeight="1">
      <c r="A218" s="36">
        <v>194</v>
      </c>
      <c r="B218" s="37">
        <f t="shared" si="3"/>
        <v>0</v>
      </c>
      <c r="C218" s="54"/>
      <c r="D218" s="55"/>
      <c r="P218" s="3"/>
    </row>
    <row r="219" spans="1:16" ht="12.75" customHeight="1">
      <c r="A219" s="36">
        <v>195</v>
      </c>
      <c r="B219" s="37">
        <f t="shared" si="3"/>
        <v>0</v>
      </c>
      <c r="C219" s="54"/>
      <c r="D219" s="55"/>
      <c r="P219" s="3"/>
    </row>
    <row r="220" spans="1:16" ht="12.75" customHeight="1">
      <c r="A220" s="36">
        <v>196</v>
      </c>
      <c r="B220" s="37">
        <f t="shared" si="3"/>
        <v>0</v>
      </c>
      <c r="C220" s="54"/>
      <c r="D220" s="55"/>
      <c r="P220" s="3"/>
    </row>
    <row r="221" spans="1:16" ht="12.75" customHeight="1">
      <c r="A221" s="36">
        <v>197</v>
      </c>
      <c r="B221" s="37">
        <f t="shared" si="3"/>
        <v>0</v>
      </c>
      <c r="C221" s="54"/>
      <c r="D221" s="55"/>
      <c r="P221" s="3"/>
    </row>
    <row r="222" spans="1:16" ht="12.75" customHeight="1">
      <c r="A222" s="36">
        <v>198</v>
      </c>
      <c r="B222" s="37">
        <f t="shared" si="3"/>
        <v>0</v>
      </c>
      <c r="C222" s="54"/>
      <c r="D222" s="55"/>
      <c r="P222" s="3"/>
    </row>
    <row r="223" spans="1:16" ht="12.75" customHeight="1">
      <c r="A223" s="36">
        <v>199</v>
      </c>
      <c r="B223" s="37">
        <f t="shared" si="3"/>
        <v>0</v>
      </c>
      <c r="C223" s="54"/>
      <c r="D223" s="55"/>
      <c r="P223" s="3"/>
    </row>
    <row r="224" spans="1:16" ht="12.75" customHeight="1">
      <c r="A224" s="36">
        <v>200</v>
      </c>
      <c r="B224" s="37">
        <f t="shared" si="3"/>
        <v>0</v>
      </c>
      <c r="C224" s="54"/>
      <c r="D224" s="55"/>
      <c r="P224" s="3"/>
    </row>
    <row r="225" spans="1:16" ht="12.75" customHeight="1">
      <c r="A225" s="56"/>
      <c r="B225" s="57"/>
      <c r="C225" s="58"/>
      <c r="D225" s="1"/>
      <c r="P225" s="3"/>
    </row>
    <row r="226" spans="1:16" ht="12.75" customHeight="1">
      <c r="A226" s="56"/>
      <c r="B226" s="57"/>
      <c r="C226" s="58"/>
      <c r="D226" s="1"/>
      <c r="P226" s="3"/>
    </row>
    <row r="227" spans="1:16" ht="12.75" customHeight="1">
      <c r="A227" s="56"/>
      <c r="B227" s="57"/>
      <c r="C227" s="58"/>
      <c r="D227" s="1"/>
      <c r="P227" s="3"/>
    </row>
    <row r="228" spans="1:16" ht="12.75" customHeight="1">
      <c r="A228" s="56"/>
      <c r="B228" s="57"/>
      <c r="C228" s="58"/>
      <c r="D228" s="1"/>
      <c r="P228" s="3"/>
    </row>
    <row r="229" spans="1:16" ht="12.75" customHeight="1">
      <c r="A229" s="56"/>
      <c r="B229" s="57"/>
      <c r="C229" s="58"/>
      <c r="D229" s="1"/>
      <c r="P229" s="3"/>
    </row>
    <row r="230" spans="1:16" ht="12.75" customHeight="1">
      <c r="A230" s="56"/>
      <c r="B230" s="57"/>
      <c r="C230" s="58"/>
      <c r="D230" s="1"/>
      <c r="P230" s="3"/>
    </row>
    <row r="231" spans="1:16" ht="12.75" customHeight="1">
      <c r="A231" s="56"/>
      <c r="B231" s="57"/>
      <c r="C231" s="58"/>
      <c r="D231" s="1"/>
      <c r="P231" s="3"/>
    </row>
    <row r="232" spans="1:16" ht="12.75" customHeight="1">
      <c r="A232" s="56"/>
      <c r="B232" s="57"/>
      <c r="C232" s="58"/>
      <c r="D232" s="1"/>
      <c r="P232" s="3"/>
    </row>
    <row r="233" spans="1:16" ht="12.75" customHeight="1">
      <c r="A233" s="56"/>
      <c r="B233" s="57"/>
      <c r="C233" s="58"/>
      <c r="D233" s="1"/>
      <c r="P233" s="3"/>
    </row>
    <row r="234" spans="1:16" ht="12.75" customHeight="1">
      <c r="A234" s="56"/>
      <c r="B234" s="57"/>
      <c r="C234" s="58"/>
      <c r="D234" s="1"/>
      <c r="P234" s="3"/>
    </row>
    <row r="235" spans="1:16" ht="12.75" customHeight="1">
      <c r="A235" s="56"/>
      <c r="B235" s="57"/>
      <c r="C235" s="58"/>
      <c r="D235" s="1"/>
      <c r="P235" s="3"/>
    </row>
    <row r="236" spans="1:16" ht="12.75" customHeight="1">
      <c r="A236" s="56"/>
      <c r="B236" s="57"/>
      <c r="C236" s="58"/>
      <c r="D236" s="1"/>
      <c r="P236" s="3"/>
    </row>
    <row r="237" spans="1:16" ht="12.75" customHeight="1">
      <c r="A237" s="56"/>
      <c r="B237" s="57"/>
      <c r="C237" s="58"/>
      <c r="D237" s="1"/>
      <c r="P237" s="3"/>
    </row>
    <row r="238" spans="1:16" ht="12.75" customHeight="1">
      <c r="A238" s="56"/>
      <c r="B238" s="57"/>
      <c r="C238" s="58"/>
      <c r="D238" s="1"/>
      <c r="P238" s="3"/>
    </row>
    <row r="239" spans="1:16" ht="12.75" customHeight="1">
      <c r="A239" s="56"/>
      <c r="B239" s="57"/>
      <c r="C239" s="58"/>
      <c r="D239" s="1"/>
      <c r="P239" s="3"/>
    </row>
    <row r="240" spans="1:16" ht="12.75" customHeight="1">
      <c r="A240" s="56"/>
      <c r="B240" s="57"/>
      <c r="C240" s="58"/>
      <c r="D240" s="1"/>
      <c r="P240" s="3"/>
    </row>
    <row r="241" spans="1:16" ht="12.75" customHeight="1">
      <c r="A241" s="56"/>
      <c r="B241" s="57"/>
      <c r="C241" s="58"/>
      <c r="D241" s="1"/>
      <c r="P241" s="3"/>
    </row>
    <row r="242" spans="1:16" ht="12.75" customHeight="1">
      <c r="A242" s="56"/>
      <c r="B242" s="57"/>
      <c r="C242" s="58"/>
      <c r="D242" s="1"/>
      <c r="P242" s="3"/>
    </row>
    <row r="243" spans="1:16" ht="12.75" customHeight="1">
      <c r="A243" s="56"/>
      <c r="B243" s="57"/>
      <c r="C243" s="58"/>
      <c r="D243" s="1"/>
      <c r="P243" s="3"/>
    </row>
    <row r="244" spans="1:16" ht="12.75" customHeight="1">
      <c r="A244" s="56"/>
      <c r="B244" s="57"/>
      <c r="C244" s="58"/>
      <c r="D244" s="1"/>
      <c r="P244" s="3"/>
    </row>
    <row r="245" spans="1:16" ht="12.75" customHeight="1">
      <c r="A245" s="56"/>
      <c r="B245" s="57"/>
      <c r="C245" s="58"/>
      <c r="D245" s="1"/>
      <c r="P245" s="3"/>
    </row>
    <row r="246" spans="1:16" ht="12.75" customHeight="1">
      <c r="A246" s="56"/>
      <c r="B246" s="57"/>
      <c r="C246" s="58"/>
      <c r="D246" s="1"/>
      <c r="P246" s="3"/>
    </row>
    <row r="247" spans="1:16" ht="12.75" customHeight="1">
      <c r="A247" s="56"/>
      <c r="B247" s="57"/>
      <c r="C247" s="58"/>
      <c r="D247" s="1"/>
      <c r="P247" s="3"/>
    </row>
    <row r="248" spans="1:16" ht="12.75" customHeight="1">
      <c r="A248" s="56"/>
      <c r="B248" s="57"/>
      <c r="C248" s="58"/>
      <c r="D248" s="1"/>
      <c r="P248" s="3"/>
    </row>
    <row r="249" spans="1:16" ht="12.75" customHeight="1">
      <c r="A249" s="56"/>
      <c r="B249" s="57"/>
      <c r="C249" s="58"/>
      <c r="D249" s="1"/>
      <c r="P249" s="3"/>
    </row>
    <row r="250" spans="1:16" ht="12.75" customHeight="1">
      <c r="A250" s="56"/>
      <c r="B250" s="57"/>
      <c r="C250" s="58"/>
      <c r="D250" s="1"/>
      <c r="P250" s="3"/>
    </row>
    <row r="251" spans="1:16" ht="12.75" customHeight="1">
      <c r="A251" s="56"/>
      <c r="B251" s="57"/>
      <c r="C251" s="58"/>
      <c r="D251" s="1"/>
      <c r="P251" s="3"/>
    </row>
    <row r="252" spans="1:16" ht="12.75" customHeight="1">
      <c r="A252" s="56"/>
      <c r="B252" s="59"/>
      <c r="C252" s="57"/>
      <c r="D252" s="1"/>
      <c r="P252" s="3"/>
    </row>
    <row r="253" spans="1:16" ht="12.75" customHeight="1">
      <c r="A253" s="56"/>
      <c r="B253" s="59"/>
      <c r="C253" s="56"/>
      <c r="D253" s="1"/>
      <c r="P253" s="3"/>
    </row>
    <row r="254" spans="1:16" ht="12.75" customHeight="1">
      <c r="A254" s="56"/>
      <c r="B254" s="59"/>
      <c r="C254" s="56"/>
      <c r="D254" s="1"/>
      <c r="P254" s="3"/>
    </row>
    <row r="255" spans="1:16" ht="12.75" customHeight="1">
      <c r="A255" s="56"/>
      <c r="B255" s="59"/>
      <c r="C255" s="56"/>
      <c r="D255" s="1"/>
      <c r="P255" s="3"/>
    </row>
    <row r="256" spans="1:16" ht="12.75" customHeight="1">
      <c r="A256" s="56"/>
      <c r="B256" s="59"/>
      <c r="C256" s="56"/>
      <c r="D256" s="1"/>
      <c r="P256" s="3"/>
    </row>
    <row r="257" spans="1:16" ht="12.75" customHeight="1">
      <c r="A257" s="56"/>
      <c r="B257" s="59"/>
      <c r="C257" s="56"/>
      <c r="D257" s="1"/>
      <c r="P257" s="3"/>
    </row>
    <row r="258" spans="1:16" ht="12.75" customHeight="1">
      <c r="A258" s="56"/>
      <c r="B258" s="59"/>
      <c r="C258" s="56"/>
      <c r="D258" s="1"/>
      <c r="P258" s="3"/>
    </row>
    <row r="259" spans="1:16" ht="12.75" customHeight="1">
      <c r="A259" s="56"/>
      <c r="B259" s="59"/>
      <c r="C259" s="56"/>
      <c r="D259" s="1"/>
      <c r="P259" s="3"/>
    </row>
    <row r="260" spans="1:16" ht="12.75" customHeight="1">
      <c r="A260" s="56"/>
      <c r="B260" s="59"/>
      <c r="C260" s="56"/>
      <c r="D260" s="1"/>
      <c r="P260" s="3"/>
    </row>
    <row r="261" spans="1:16" ht="12.75" customHeight="1">
      <c r="A261" s="56"/>
      <c r="B261" s="59"/>
      <c r="C261" s="56"/>
      <c r="D261" s="1"/>
      <c r="P261" s="3"/>
    </row>
    <row r="262" spans="1:16" ht="12.75" customHeight="1">
      <c r="A262" s="56"/>
      <c r="B262" s="59"/>
      <c r="C262" s="56"/>
      <c r="D262" s="1"/>
      <c r="P262" s="3"/>
    </row>
    <row r="263" spans="1:16" ht="12.75" customHeight="1">
      <c r="A263" s="56"/>
      <c r="B263" s="59"/>
      <c r="C263" s="56"/>
      <c r="D263" s="1"/>
      <c r="P263" s="3"/>
    </row>
    <row r="264" spans="1:16" ht="12.75" customHeight="1">
      <c r="A264" s="56"/>
      <c r="B264" s="59"/>
      <c r="C264" s="56"/>
      <c r="D264" s="1"/>
      <c r="P264" s="3"/>
    </row>
    <row r="265" spans="1:16" ht="12.75" customHeight="1">
      <c r="A265" s="56"/>
      <c r="B265" s="59"/>
      <c r="C265" s="56"/>
      <c r="D265" s="1"/>
      <c r="P265" s="3"/>
    </row>
    <row r="266" spans="1:16" ht="12.75" customHeight="1">
      <c r="A266" s="56"/>
      <c r="B266" s="59"/>
      <c r="C266" s="56"/>
      <c r="D266" s="1"/>
      <c r="P266" s="3"/>
    </row>
    <row r="267" spans="1:16" ht="12.75" customHeight="1">
      <c r="A267" s="56"/>
      <c r="B267" s="59"/>
      <c r="C267" s="56"/>
      <c r="D267" s="1"/>
      <c r="P267" s="3"/>
    </row>
    <row r="268" spans="1:16" ht="12.75" customHeight="1">
      <c r="A268" s="56"/>
      <c r="B268" s="59"/>
      <c r="C268" s="56"/>
      <c r="D268" s="1"/>
      <c r="P268" s="3"/>
    </row>
    <row r="269" spans="1:16" ht="12.75" customHeight="1">
      <c r="A269" s="56"/>
      <c r="B269" s="59"/>
      <c r="C269" s="56"/>
      <c r="D269" s="1"/>
      <c r="P269" s="3"/>
    </row>
    <row r="270" spans="1:16" ht="12.75" customHeight="1">
      <c r="A270" s="56"/>
      <c r="B270" s="59"/>
      <c r="C270" s="56"/>
      <c r="D270" s="1"/>
      <c r="P270" s="3"/>
    </row>
    <row r="271" spans="1:16" ht="12.75" customHeight="1">
      <c r="A271" s="56"/>
      <c r="B271" s="59"/>
      <c r="C271" s="56"/>
      <c r="D271" s="1"/>
      <c r="P271" s="3"/>
    </row>
    <row r="272" spans="1:16" ht="12.75" customHeight="1">
      <c r="A272" s="56"/>
      <c r="B272" s="59"/>
      <c r="C272" s="56"/>
      <c r="D272" s="1"/>
      <c r="P272" s="3"/>
    </row>
    <row r="273" spans="1:16" ht="12.75" customHeight="1">
      <c r="A273" s="56"/>
      <c r="B273" s="59"/>
      <c r="C273" s="56"/>
      <c r="D273" s="1"/>
      <c r="P273" s="3"/>
    </row>
    <row r="274" spans="1:16" ht="12.75" customHeight="1">
      <c r="A274" s="56"/>
      <c r="B274" s="59"/>
      <c r="C274" s="56"/>
      <c r="D274" s="1"/>
      <c r="P274" s="3"/>
    </row>
    <row r="275" spans="1:16" ht="12.75" customHeight="1">
      <c r="A275" s="56"/>
      <c r="B275" s="59"/>
      <c r="C275" s="56"/>
      <c r="D275" s="1"/>
      <c r="P275" s="3"/>
    </row>
    <row r="276" spans="1:16" ht="12.75" customHeight="1">
      <c r="A276" s="56"/>
      <c r="B276" s="59"/>
      <c r="C276" s="56"/>
      <c r="D276" s="1"/>
      <c r="P276" s="3"/>
    </row>
    <row r="277" spans="1:16" ht="12.75" customHeight="1">
      <c r="A277" s="56"/>
      <c r="B277" s="59"/>
      <c r="C277" s="56"/>
      <c r="D277" s="1"/>
      <c r="P277" s="3"/>
    </row>
    <row r="278" spans="1:16" ht="12.75" customHeight="1">
      <c r="A278" s="56"/>
      <c r="B278" s="59"/>
      <c r="C278" s="56"/>
      <c r="D278" s="1"/>
      <c r="P278" s="3"/>
    </row>
    <row r="279" spans="1:16" ht="12.75" customHeight="1">
      <c r="A279" s="56"/>
      <c r="B279" s="59"/>
      <c r="C279" s="56"/>
      <c r="D279" s="1"/>
      <c r="P279" s="3"/>
    </row>
    <row r="280" spans="1:16" ht="12.75" customHeight="1">
      <c r="A280" s="56"/>
      <c r="B280" s="59"/>
      <c r="C280" s="56"/>
      <c r="D280" s="1"/>
      <c r="P280" s="3"/>
    </row>
    <row r="281" spans="1:16" ht="12.75" customHeight="1">
      <c r="A281" s="56"/>
      <c r="B281" s="59"/>
      <c r="C281" s="56"/>
      <c r="D281" s="1"/>
      <c r="P281" s="3"/>
    </row>
    <row r="282" spans="1:16" ht="12.75" customHeight="1">
      <c r="A282" s="56"/>
      <c r="B282" s="59"/>
      <c r="C282" s="56"/>
      <c r="D282" s="1"/>
      <c r="P282" s="3"/>
    </row>
    <row r="283" spans="1:16" ht="12.75" customHeight="1">
      <c r="A283" s="56"/>
      <c r="B283" s="59"/>
      <c r="C283" s="56"/>
      <c r="D283" s="1"/>
      <c r="P283" s="3"/>
    </row>
    <row r="284" spans="1:16" ht="12.75" customHeight="1">
      <c r="A284" s="56"/>
      <c r="B284" s="59"/>
      <c r="C284" s="56"/>
      <c r="D284" s="1"/>
      <c r="P284" s="3"/>
    </row>
    <row r="285" spans="1:16" ht="12.75" customHeight="1">
      <c r="A285" s="56"/>
      <c r="B285" s="59"/>
      <c r="C285" s="56"/>
      <c r="D285" s="1"/>
      <c r="P285" s="3"/>
    </row>
    <row r="286" spans="1:16" ht="12.75" customHeight="1">
      <c r="A286" s="56"/>
      <c r="B286" s="59"/>
      <c r="C286" s="56"/>
      <c r="D286" s="1"/>
      <c r="P286" s="3"/>
    </row>
    <row r="287" spans="1:16" ht="12.75" customHeight="1">
      <c r="A287" s="56"/>
      <c r="B287" s="59"/>
      <c r="C287" s="56"/>
      <c r="D287" s="1"/>
      <c r="P287" s="3"/>
    </row>
    <row r="288" spans="1:16" ht="12.75" customHeight="1">
      <c r="A288" s="56"/>
      <c r="B288" s="59"/>
      <c r="C288" s="56"/>
      <c r="D288" s="1"/>
      <c r="P288" s="3"/>
    </row>
    <row r="289" spans="1:16" ht="12.75" customHeight="1">
      <c r="A289" s="56"/>
      <c r="B289" s="59"/>
      <c r="C289" s="56"/>
      <c r="D289" s="1"/>
      <c r="P289" s="3"/>
    </row>
    <row r="290" spans="1:16" ht="12.75" customHeight="1">
      <c r="A290" s="56"/>
      <c r="B290" s="59"/>
      <c r="C290" s="56"/>
      <c r="D290" s="1"/>
      <c r="P290" s="3"/>
    </row>
    <row r="291" spans="1:16" ht="12.75" customHeight="1">
      <c r="A291" s="56"/>
      <c r="B291" s="59"/>
      <c r="C291" s="56"/>
      <c r="D291" s="1"/>
      <c r="P291" s="3"/>
    </row>
    <row r="292" spans="1:16" ht="12.75" customHeight="1">
      <c r="A292" s="56"/>
      <c r="B292" s="59"/>
      <c r="C292" s="56"/>
      <c r="D292" s="1"/>
      <c r="P292" s="3"/>
    </row>
    <row r="293" spans="1:16" ht="12.75" customHeight="1">
      <c r="A293" s="56"/>
      <c r="B293" s="59"/>
      <c r="C293" s="56"/>
      <c r="D293" s="1"/>
      <c r="P293" s="3"/>
    </row>
    <row r="294" spans="1:16" ht="12.75" customHeight="1">
      <c r="A294" s="56"/>
      <c r="B294" s="59"/>
      <c r="C294" s="56"/>
      <c r="D294" s="1"/>
      <c r="P294" s="3"/>
    </row>
    <row r="295" spans="1:16" ht="12.75" customHeight="1">
      <c r="A295" s="56"/>
      <c r="B295" s="59"/>
      <c r="C295" s="56"/>
      <c r="D295" s="1"/>
      <c r="P295" s="3"/>
    </row>
    <row r="296" spans="1:16" ht="12.75" customHeight="1">
      <c r="A296" s="56"/>
      <c r="B296" s="59"/>
      <c r="C296" s="56"/>
      <c r="D296" s="1"/>
      <c r="P296" s="3"/>
    </row>
    <row r="297" spans="1:16" ht="12.75" customHeight="1">
      <c r="A297" s="56"/>
      <c r="B297" s="59"/>
      <c r="C297" s="56"/>
      <c r="D297" s="1"/>
      <c r="P297" s="3"/>
    </row>
    <row r="298" spans="1:16" ht="12.75" customHeight="1">
      <c r="A298" s="56"/>
      <c r="B298" s="59"/>
      <c r="C298" s="56"/>
      <c r="D298" s="1"/>
      <c r="P298" s="3"/>
    </row>
    <row r="299" spans="1:16" ht="12.75" customHeight="1">
      <c r="A299" s="56"/>
      <c r="B299" s="59"/>
      <c r="C299" s="56"/>
      <c r="D299" s="1"/>
      <c r="P299" s="3"/>
    </row>
    <row r="300" spans="1:16" ht="12.75" customHeight="1">
      <c r="A300" s="56"/>
      <c r="B300" s="59"/>
      <c r="C300" s="56"/>
      <c r="D300" s="1"/>
      <c r="P300" s="3"/>
    </row>
    <row r="301" spans="1:16" ht="12.75" customHeight="1">
      <c r="A301" s="56"/>
      <c r="B301" s="59"/>
      <c r="C301" s="56"/>
      <c r="D301" s="1"/>
      <c r="P301" s="3"/>
    </row>
    <row r="302" spans="1:16" ht="12.75" customHeight="1">
      <c r="A302" s="56"/>
      <c r="B302" s="59"/>
      <c r="C302" s="56"/>
      <c r="D302" s="1"/>
      <c r="P302" s="3"/>
    </row>
    <row r="303" spans="1:16" ht="12.75" customHeight="1">
      <c r="A303" s="56"/>
      <c r="B303" s="59"/>
      <c r="C303" s="56"/>
      <c r="D303" s="1"/>
      <c r="P303" s="3"/>
    </row>
    <row r="304" spans="1:16" ht="12.75" customHeight="1">
      <c r="A304" s="56"/>
      <c r="B304" s="59"/>
      <c r="C304" s="56"/>
      <c r="D304" s="1"/>
      <c r="P304" s="3"/>
    </row>
    <row r="305" spans="1:16" ht="12.75" customHeight="1">
      <c r="A305" s="56"/>
      <c r="B305" s="59"/>
      <c r="C305" s="56"/>
      <c r="D305" s="1"/>
      <c r="P305" s="3"/>
    </row>
    <row r="306" spans="1:16" ht="12.75" customHeight="1">
      <c r="A306" s="56"/>
      <c r="B306" s="59"/>
      <c r="C306" s="56"/>
      <c r="D306" s="1"/>
      <c r="P306" s="3"/>
    </row>
    <row r="307" spans="1:16" ht="12.75" customHeight="1">
      <c r="A307" s="56"/>
      <c r="B307" s="59"/>
      <c r="C307" s="56"/>
      <c r="D307" s="1"/>
      <c r="P307" s="3"/>
    </row>
    <row r="308" spans="1:16" ht="12.75" customHeight="1">
      <c r="A308" s="56"/>
      <c r="B308" s="59"/>
      <c r="C308" s="56"/>
      <c r="D308" s="1"/>
      <c r="P308" s="3"/>
    </row>
    <row r="309" spans="1:16" ht="12.75" customHeight="1">
      <c r="A309" s="56"/>
      <c r="B309" s="59"/>
      <c r="C309" s="56"/>
      <c r="D309" s="1"/>
      <c r="P309" s="3"/>
    </row>
    <row r="310" spans="1:16" ht="12.75" customHeight="1">
      <c r="A310" s="56"/>
      <c r="B310" s="59"/>
      <c r="C310" s="56"/>
      <c r="D310" s="1"/>
      <c r="P310" s="3"/>
    </row>
    <row r="311" spans="1:16" ht="12.75" customHeight="1">
      <c r="A311" s="56"/>
      <c r="B311" s="59"/>
      <c r="C311" s="56"/>
      <c r="D311" s="1"/>
      <c r="P311" s="3"/>
    </row>
    <row r="312" spans="1:16" ht="12.75" customHeight="1">
      <c r="A312" s="56"/>
      <c r="B312" s="59"/>
      <c r="C312" s="56"/>
      <c r="D312" s="1"/>
      <c r="P312" s="3"/>
    </row>
    <row r="313" spans="1:16" ht="12.75" customHeight="1">
      <c r="A313" s="56"/>
      <c r="B313" s="59"/>
      <c r="C313" s="56"/>
      <c r="D313" s="1"/>
      <c r="P313" s="3"/>
    </row>
    <row r="314" spans="1:16" ht="12.75" customHeight="1">
      <c r="A314" s="56"/>
      <c r="B314" s="59"/>
      <c r="C314" s="56"/>
      <c r="D314" s="1"/>
      <c r="P314" s="3"/>
    </row>
    <row r="315" spans="1:16" ht="12.75" customHeight="1">
      <c r="A315" s="56"/>
      <c r="B315" s="59"/>
      <c r="C315" s="56"/>
      <c r="D315" s="1"/>
      <c r="P315" s="3"/>
    </row>
    <row r="316" spans="1:16" ht="12.75" customHeight="1">
      <c r="A316" s="56"/>
      <c r="B316" s="59"/>
      <c r="C316" s="56"/>
      <c r="D316" s="1"/>
      <c r="P316" s="3"/>
    </row>
    <row r="317" spans="1:16" ht="12.75" customHeight="1">
      <c r="A317" s="56"/>
      <c r="B317" s="59"/>
      <c r="C317" s="56"/>
      <c r="D317" s="1"/>
      <c r="P317" s="3"/>
    </row>
    <row r="318" spans="1:16" ht="12.75" customHeight="1">
      <c r="A318" s="56"/>
      <c r="B318" s="59"/>
      <c r="C318" s="56"/>
      <c r="D318" s="1"/>
      <c r="P318" s="3"/>
    </row>
    <row r="319" spans="1:16" ht="12.75" customHeight="1">
      <c r="A319" s="56"/>
      <c r="B319" s="59"/>
      <c r="C319" s="56"/>
      <c r="D319" s="1"/>
      <c r="P319" s="3"/>
    </row>
    <row r="320" spans="1:16" ht="12.75" customHeight="1">
      <c r="A320" s="56"/>
      <c r="B320" s="59"/>
      <c r="C320" s="56"/>
      <c r="D320" s="1"/>
      <c r="P320" s="3"/>
    </row>
    <row r="321" spans="1:16" ht="12.75" customHeight="1">
      <c r="A321" s="56"/>
      <c r="B321" s="59"/>
      <c r="C321" s="56"/>
      <c r="D321" s="1"/>
      <c r="P321" s="3"/>
    </row>
    <row r="322" spans="1:16" ht="12.75" customHeight="1">
      <c r="A322" s="56"/>
      <c r="B322" s="59"/>
      <c r="C322" s="56"/>
      <c r="D322" s="1"/>
      <c r="P322" s="3"/>
    </row>
    <row r="323" spans="1:16" ht="12.75" customHeight="1">
      <c r="A323" s="56"/>
      <c r="B323" s="59"/>
      <c r="C323" s="56"/>
      <c r="D323" s="1"/>
      <c r="P323" s="3"/>
    </row>
    <row r="324" spans="1:16" ht="12.75" customHeight="1">
      <c r="A324" s="56"/>
      <c r="B324" s="59"/>
      <c r="C324" s="56"/>
      <c r="D324" s="1"/>
      <c r="P324" s="3"/>
    </row>
    <row r="325" spans="1:16" ht="12.75" customHeight="1">
      <c r="A325" s="56"/>
      <c r="B325" s="59"/>
      <c r="C325" s="56"/>
      <c r="D325" s="1"/>
      <c r="P325" s="3"/>
    </row>
    <row r="326" spans="1:16" ht="12.75" customHeight="1">
      <c r="A326" s="56"/>
      <c r="B326" s="59"/>
      <c r="C326" s="56"/>
      <c r="D326" s="1"/>
      <c r="P326" s="3"/>
    </row>
    <row r="327" spans="1:16" ht="12.75" customHeight="1">
      <c r="A327" s="56"/>
      <c r="B327" s="59"/>
      <c r="C327" s="56"/>
      <c r="D327" s="1"/>
      <c r="P327" s="3"/>
    </row>
    <row r="328" spans="1:16" ht="12.75" customHeight="1">
      <c r="A328" s="56"/>
      <c r="B328" s="59"/>
      <c r="C328" s="56"/>
      <c r="D328" s="1"/>
      <c r="P328" s="3"/>
    </row>
    <row r="329" spans="1:16" ht="12.75" customHeight="1">
      <c r="A329" s="56"/>
      <c r="B329" s="59"/>
      <c r="C329" s="56"/>
      <c r="D329" s="1"/>
      <c r="P329" s="3"/>
    </row>
    <row r="330" spans="1:16" ht="12.75" customHeight="1">
      <c r="A330" s="56"/>
      <c r="B330" s="59"/>
      <c r="C330" s="56"/>
      <c r="D330" s="1"/>
      <c r="P330" s="3"/>
    </row>
    <row r="331" spans="1:16" ht="12.75" customHeight="1">
      <c r="A331" s="56"/>
      <c r="B331" s="59"/>
      <c r="C331" s="56"/>
      <c r="D331" s="1"/>
      <c r="P331" s="3"/>
    </row>
    <row r="332" spans="1:16" ht="12.75" customHeight="1">
      <c r="A332" s="56"/>
      <c r="B332" s="59"/>
      <c r="C332" s="56"/>
      <c r="D332" s="1"/>
      <c r="P332" s="3"/>
    </row>
    <row r="333" spans="1:16" ht="12.75" customHeight="1">
      <c r="A333" s="56"/>
      <c r="B333" s="59"/>
      <c r="C333" s="56"/>
      <c r="D333" s="1"/>
      <c r="P333" s="3"/>
    </row>
    <row r="334" spans="1:16" ht="12.75" customHeight="1">
      <c r="A334" s="56"/>
      <c r="B334" s="59"/>
      <c r="C334" s="56"/>
      <c r="D334" s="1"/>
      <c r="P334" s="3"/>
    </row>
    <row r="335" spans="1:16" ht="12.75" customHeight="1">
      <c r="A335" s="56"/>
      <c r="B335" s="59"/>
      <c r="C335" s="56"/>
      <c r="D335" s="1"/>
      <c r="P335" s="3"/>
    </row>
    <row r="336" spans="1:16" ht="12.75" customHeight="1">
      <c r="A336" s="56"/>
      <c r="B336" s="59"/>
      <c r="C336" s="56"/>
      <c r="D336" s="1"/>
      <c r="P336" s="3"/>
    </row>
    <row r="337" spans="1:16" ht="12.75" customHeight="1">
      <c r="A337" s="56"/>
      <c r="B337" s="59"/>
      <c r="C337" s="56"/>
      <c r="D337" s="1"/>
      <c r="P337" s="3"/>
    </row>
    <row r="338" spans="1:16" ht="12.75" customHeight="1">
      <c r="A338" s="56"/>
      <c r="B338" s="59"/>
      <c r="C338" s="56"/>
      <c r="D338" s="1"/>
      <c r="P338" s="3"/>
    </row>
    <row r="339" spans="1:16" ht="12.75" customHeight="1">
      <c r="A339" s="56"/>
      <c r="B339" s="59"/>
      <c r="C339" s="56"/>
      <c r="D339" s="1"/>
      <c r="P339" s="3"/>
    </row>
    <row r="340" spans="1:16" ht="12.75" customHeight="1">
      <c r="A340" s="56"/>
      <c r="B340" s="59"/>
      <c r="C340" s="56"/>
      <c r="D340" s="1"/>
      <c r="P340" s="3"/>
    </row>
    <row r="341" spans="1:16" ht="12.75" customHeight="1">
      <c r="A341" s="56"/>
      <c r="B341" s="59"/>
      <c r="C341" s="56"/>
      <c r="D341" s="1"/>
      <c r="P341" s="3"/>
    </row>
    <row r="342" spans="1:16" ht="12.75" customHeight="1">
      <c r="A342" s="56"/>
      <c r="B342" s="59"/>
      <c r="C342" s="56"/>
      <c r="D342" s="1"/>
      <c r="P342" s="3"/>
    </row>
    <row r="343" spans="1:16" ht="12.75" customHeight="1">
      <c r="A343" s="56"/>
      <c r="B343" s="59"/>
      <c r="C343" s="56"/>
      <c r="D343" s="1"/>
      <c r="P343" s="3"/>
    </row>
    <row r="344" spans="1:16" ht="12.75" customHeight="1">
      <c r="A344" s="56"/>
      <c r="B344" s="59"/>
      <c r="C344" s="56"/>
      <c r="D344" s="1"/>
      <c r="P344" s="3"/>
    </row>
    <row r="345" spans="1:16" ht="12.75" customHeight="1">
      <c r="A345" s="56"/>
      <c r="B345" s="59"/>
      <c r="C345" s="56"/>
      <c r="D345" s="1"/>
      <c r="P345" s="3"/>
    </row>
    <row r="346" spans="1:16" ht="12.75" customHeight="1">
      <c r="A346" s="56"/>
      <c r="B346" s="59"/>
      <c r="C346" s="56"/>
      <c r="D346" s="1"/>
      <c r="P346" s="3"/>
    </row>
    <row r="347" spans="1:16" ht="12.75" customHeight="1">
      <c r="A347" s="56"/>
      <c r="B347" s="59"/>
      <c r="C347" s="56"/>
      <c r="D347" s="1"/>
      <c r="P347" s="3"/>
    </row>
    <row r="348" spans="1:16" ht="12.75" customHeight="1">
      <c r="A348" s="56"/>
      <c r="B348" s="59"/>
      <c r="C348" s="56"/>
      <c r="D348" s="1"/>
      <c r="P348" s="3"/>
    </row>
    <row r="349" spans="1:16" ht="12.75" customHeight="1">
      <c r="A349" s="56"/>
      <c r="B349" s="59"/>
      <c r="C349" s="56"/>
      <c r="D349" s="1"/>
      <c r="P349" s="3"/>
    </row>
    <row r="350" spans="1:16" ht="12.75" customHeight="1">
      <c r="A350" s="56"/>
      <c r="B350" s="59"/>
      <c r="C350" s="56"/>
      <c r="D350" s="1"/>
      <c r="P350" s="3"/>
    </row>
    <row r="351" spans="1:16" ht="12.75" customHeight="1">
      <c r="A351" s="56"/>
      <c r="B351" s="59"/>
      <c r="C351" s="56"/>
      <c r="D351" s="1"/>
      <c r="P351" s="3"/>
    </row>
    <row r="352" spans="1:16" ht="12.75" customHeight="1">
      <c r="A352" s="56"/>
      <c r="B352" s="59"/>
      <c r="C352" s="56"/>
      <c r="D352" s="1"/>
      <c r="P352" s="3"/>
    </row>
    <row r="353" spans="1:16" ht="12.75" customHeight="1">
      <c r="A353" s="56"/>
      <c r="B353" s="59"/>
      <c r="C353" s="56"/>
      <c r="D353" s="1"/>
      <c r="P353" s="3"/>
    </row>
    <row r="354" spans="1:16" ht="12.75" customHeight="1">
      <c r="A354" s="56"/>
      <c r="B354" s="59"/>
      <c r="C354" s="56"/>
      <c r="D354" s="1"/>
      <c r="P354" s="3"/>
    </row>
    <row r="355" spans="1:16" ht="12.75" customHeight="1">
      <c r="A355" s="56"/>
      <c r="B355" s="59"/>
      <c r="C355" s="56"/>
      <c r="D355" s="1"/>
      <c r="P355" s="3"/>
    </row>
    <row r="356" spans="1:16" ht="12.75" customHeight="1">
      <c r="A356" s="56"/>
      <c r="B356" s="59"/>
      <c r="C356" s="56"/>
      <c r="D356" s="1"/>
      <c r="P356" s="3"/>
    </row>
    <row r="357" spans="1:16" ht="12.75" customHeight="1">
      <c r="A357" s="56"/>
      <c r="B357" s="59"/>
      <c r="C357" s="56"/>
      <c r="D357" s="1"/>
      <c r="P357" s="3"/>
    </row>
    <row r="358" spans="1:16" ht="12.75" customHeight="1">
      <c r="A358" s="56"/>
      <c r="B358" s="59"/>
      <c r="C358" s="56"/>
      <c r="D358" s="1"/>
      <c r="P358" s="3"/>
    </row>
    <row r="359" spans="1:16" ht="12.75" customHeight="1">
      <c r="A359" s="56"/>
      <c r="B359" s="59"/>
      <c r="C359" s="56"/>
      <c r="D359" s="1"/>
      <c r="P359" s="3"/>
    </row>
    <row r="360" spans="1:16" ht="12.75" customHeight="1">
      <c r="A360" s="56"/>
      <c r="B360" s="59"/>
      <c r="C360" s="56"/>
      <c r="D360" s="1"/>
      <c r="P360" s="3"/>
    </row>
    <row r="361" spans="1:16" ht="12.75" customHeight="1">
      <c r="A361" s="56"/>
      <c r="B361" s="59"/>
      <c r="C361" s="56"/>
      <c r="D361" s="1"/>
      <c r="P361" s="3"/>
    </row>
    <row r="362" spans="1:16" ht="12.75" customHeight="1">
      <c r="A362" s="56"/>
      <c r="B362" s="59"/>
      <c r="C362" s="56"/>
      <c r="D362" s="1"/>
      <c r="P362" s="3"/>
    </row>
    <row r="363" spans="1:16" ht="12.75" customHeight="1">
      <c r="A363" s="56"/>
      <c r="B363" s="59"/>
      <c r="C363" s="56"/>
      <c r="D363" s="1"/>
      <c r="P363" s="3"/>
    </row>
    <row r="364" spans="1:16" ht="12.75" customHeight="1">
      <c r="A364" s="56"/>
      <c r="B364" s="59"/>
      <c r="C364" s="56"/>
      <c r="D364" s="1"/>
      <c r="P364" s="3"/>
    </row>
    <row r="365" spans="1:16" ht="12.75" customHeight="1">
      <c r="A365" s="56"/>
      <c r="B365" s="59"/>
      <c r="C365" s="56"/>
      <c r="D365" s="1"/>
      <c r="P365" s="3"/>
    </row>
    <row r="366" spans="1:16" ht="12.75" customHeight="1">
      <c r="A366" s="56"/>
      <c r="B366" s="59"/>
      <c r="C366" s="56"/>
      <c r="D366" s="1"/>
      <c r="P366" s="3"/>
    </row>
    <row r="367" spans="1:16" ht="12.75" customHeight="1">
      <c r="A367" s="56"/>
      <c r="B367" s="59"/>
      <c r="C367" s="56"/>
      <c r="D367" s="1"/>
      <c r="P367" s="3"/>
    </row>
    <row r="368" spans="1:16" ht="12.75" customHeight="1">
      <c r="A368" s="56"/>
      <c r="B368" s="59"/>
      <c r="C368" s="56"/>
      <c r="D368" s="1"/>
      <c r="P368" s="3"/>
    </row>
    <row r="369" spans="1:16" ht="12.75" customHeight="1">
      <c r="A369" s="56"/>
      <c r="B369" s="59"/>
      <c r="C369" s="56"/>
      <c r="D369" s="1"/>
      <c r="P369" s="3"/>
    </row>
    <row r="370" spans="1:16" ht="12.75" customHeight="1">
      <c r="A370" s="56"/>
      <c r="B370" s="59"/>
      <c r="C370" s="56"/>
      <c r="D370" s="1"/>
      <c r="P370" s="3"/>
    </row>
    <row r="371" spans="1:16" ht="12.75" customHeight="1">
      <c r="A371" s="56"/>
      <c r="B371" s="59"/>
      <c r="C371" s="56"/>
      <c r="D371" s="1"/>
      <c r="P371" s="3"/>
    </row>
    <row r="372" spans="1:16" ht="12.75" customHeight="1">
      <c r="A372" s="56"/>
      <c r="B372" s="59"/>
      <c r="C372" s="56"/>
      <c r="D372" s="1"/>
      <c r="P372" s="3"/>
    </row>
    <row r="373" spans="1:16" ht="12.75" customHeight="1">
      <c r="A373" s="56"/>
      <c r="B373" s="59"/>
      <c r="C373" s="56"/>
      <c r="D373" s="1"/>
      <c r="P373" s="3"/>
    </row>
    <row r="374" spans="1:16" ht="12.75" customHeight="1">
      <c r="A374" s="56"/>
      <c r="B374" s="59"/>
      <c r="C374" s="56"/>
      <c r="D374" s="1"/>
      <c r="P374" s="3"/>
    </row>
    <row r="375" spans="1:16" ht="12.75" customHeight="1">
      <c r="A375" s="56"/>
      <c r="B375" s="59"/>
      <c r="C375" s="56"/>
      <c r="D375" s="1"/>
      <c r="P375" s="3"/>
    </row>
    <row r="376" spans="1:16" ht="12.75" customHeight="1">
      <c r="A376" s="56"/>
      <c r="B376" s="59"/>
      <c r="C376" s="56"/>
      <c r="D376" s="1"/>
      <c r="P376" s="3"/>
    </row>
    <row r="377" spans="1:16" ht="12.75" customHeight="1">
      <c r="A377" s="56"/>
      <c r="B377" s="59"/>
      <c r="C377" s="56"/>
      <c r="D377" s="1"/>
      <c r="P377" s="3"/>
    </row>
    <row r="378" spans="1:16" ht="12.75" customHeight="1">
      <c r="A378" s="56"/>
      <c r="B378" s="59"/>
      <c r="C378" s="56"/>
      <c r="D378" s="1"/>
      <c r="P378" s="3"/>
    </row>
    <row r="379" spans="1:16" ht="12.75" customHeight="1">
      <c r="A379" s="56"/>
      <c r="B379" s="59"/>
      <c r="C379" s="56"/>
      <c r="D379" s="1"/>
      <c r="P379" s="3"/>
    </row>
    <row r="380" spans="1:16" ht="12.75" customHeight="1">
      <c r="A380" s="56"/>
      <c r="B380" s="59"/>
      <c r="C380" s="56"/>
      <c r="D380" s="1"/>
      <c r="P380" s="3"/>
    </row>
    <row r="381" spans="1:16" ht="12.75" customHeight="1">
      <c r="A381" s="56"/>
      <c r="B381" s="59"/>
      <c r="C381" s="56"/>
      <c r="D381" s="1"/>
      <c r="P381" s="3"/>
    </row>
    <row r="382" spans="1:16" ht="12.75" customHeight="1">
      <c r="A382" s="56"/>
      <c r="B382" s="59"/>
      <c r="C382" s="56"/>
      <c r="D382" s="1"/>
      <c r="P382" s="3"/>
    </row>
    <row r="383" spans="1:16" ht="12.75" customHeight="1">
      <c r="A383" s="56"/>
      <c r="B383" s="59"/>
      <c r="C383" s="56"/>
      <c r="D383" s="1"/>
      <c r="P383" s="3"/>
    </row>
    <row r="384" spans="1:16" ht="12.75" customHeight="1">
      <c r="A384" s="56"/>
      <c r="B384" s="59"/>
      <c r="C384" s="56"/>
      <c r="D384" s="1"/>
      <c r="P384" s="3"/>
    </row>
    <row r="385" spans="1:16" ht="12.75" customHeight="1">
      <c r="A385" s="56"/>
      <c r="B385" s="59"/>
      <c r="C385" s="56"/>
      <c r="D385" s="1"/>
      <c r="P385" s="3"/>
    </row>
    <row r="386" spans="1:16" ht="12.75" customHeight="1">
      <c r="A386" s="56"/>
      <c r="B386" s="59"/>
      <c r="C386" s="56"/>
      <c r="D386" s="1"/>
      <c r="P386" s="3"/>
    </row>
    <row r="387" spans="1:16" ht="12.75" customHeight="1">
      <c r="A387" s="56"/>
      <c r="B387" s="59"/>
      <c r="C387" s="56"/>
      <c r="D387" s="1"/>
      <c r="P387" s="3"/>
    </row>
    <row r="388" spans="1:16" ht="12.75" customHeight="1">
      <c r="A388" s="56"/>
      <c r="B388" s="59"/>
      <c r="C388" s="56"/>
      <c r="D388" s="1"/>
      <c r="P388" s="3"/>
    </row>
    <row r="389" spans="1:16" ht="12.75" customHeight="1">
      <c r="A389" s="56"/>
      <c r="B389" s="59"/>
      <c r="C389" s="56"/>
      <c r="D389" s="1"/>
      <c r="P389" s="3"/>
    </row>
    <row r="390" spans="1:16" ht="12.75" customHeight="1">
      <c r="A390" s="56"/>
      <c r="B390" s="59"/>
      <c r="C390" s="56"/>
      <c r="D390" s="1"/>
      <c r="P390" s="3"/>
    </row>
    <row r="391" spans="1:16" ht="12.75" customHeight="1">
      <c r="A391" s="56"/>
      <c r="B391" s="59"/>
      <c r="C391" s="56"/>
      <c r="D391" s="1"/>
      <c r="P391" s="3"/>
    </row>
    <row r="392" spans="1:16" ht="12.75" customHeight="1">
      <c r="A392" s="56"/>
      <c r="B392" s="59"/>
      <c r="C392" s="56"/>
      <c r="D392" s="1"/>
      <c r="P392" s="3"/>
    </row>
    <row r="393" spans="1:16" ht="12.75" customHeight="1">
      <c r="A393" s="56"/>
      <c r="B393" s="59"/>
      <c r="C393" s="56"/>
      <c r="D393" s="1"/>
      <c r="P393" s="3"/>
    </row>
    <row r="394" spans="1:16" ht="12.75" customHeight="1">
      <c r="A394" s="56"/>
      <c r="B394" s="59"/>
      <c r="C394" s="56"/>
      <c r="D394" s="1"/>
      <c r="P394" s="3"/>
    </row>
    <row r="395" spans="1:16" ht="12.75" customHeight="1">
      <c r="A395" s="56"/>
      <c r="B395" s="59"/>
      <c r="C395" s="56"/>
      <c r="D395" s="1"/>
      <c r="P395" s="3"/>
    </row>
    <row r="396" spans="1:16" ht="12.75" customHeight="1">
      <c r="A396" s="56"/>
      <c r="B396" s="59"/>
      <c r="C396" s="56"/>
      <c r="D396" s="1"/>
      <c r="P396" s="3"/>
    </row>
    <row r="397" spans="1:16" ht="12.75" customHeight="1">
      <c r="A397" s="56"/>
      <c r="B397" s="59"/>
      <c r="C397" s="56"/>
      <c r="D397" s="1"/>
      <c r="P397" s="3"/>
    </row>
    <row r="398" spans="1:16" ht="12.75" customHeight="1">
      <c r="A398" s="56"/>
      <c r="B398" s="59"/>
      <c r="C398" s="56"/>
      <c r="D398" s="1"/>
      <c r="P398" s="3"/>
    </row>
    <row r="399" spans="1:16" ht="12.75" customHeight="1">
      <c r="A399" s="56"/>
      <c r="B399" s="59"/>
      <c r="C399" s="56"/>
      <c r="D399" s="1"/>
      <c r="P399" s="3"/>
    </row>
    <row r="400" spans="1:16" ht="12.75" customHeight="1">
      <c r="A400" s="56"/>
      <c r="B400" s="59"/>
      <c r="C400" s="56"/>
      <c r="D400" s="1"/>
      <c r="P400" s="3"/>
    </row>
    <row r="401" spans="1:16" ht="12.75" customHeight="1">
      <c r="A401" s="56"/>
      <c r="B401" s="59"/>
      <c r="C401" s="56"/>
      <c r="D401" s="1"/>
      <c r="P401" s="3"/>
    </row>
    <row r="402" spans="1:16" ht="12.75" customHeight="1">
      <c r="A402" s="56"/>
      <c r="B402" s="59"/>
      <c r="C402" s="56"/>
      <c r="D402" s="1"/>
      <c r="P402" s="3"/>
    </row>
    <row r="403" spans="1:16" ht="12.75" customHeight="1">
      <c r="A403" s="56"/>
      <c r="B403" s="59"/>
      <c r="C403" s="56"/>
      <c r="D403" s="1"/>
      <c r="P403" s="3"/>
    </row>
    <row r="404" spans="1:16" ht="12.75" customHeight="1">
      <c r="A404" s="56"/>
      <c r="B404" s="59"/>
      <c r="C404" s="56"/>
      <c r="D404" s="1"/>
      <c r="P404" s="3"/>
    </row>
    <row r="405" spans="1:16" ht="12.75" customHeight="1">
      <c r="A405" s="56"/>
      <c r="B405" s="59"/>
      <c r="C405" s="56"/>
      <c r="D405" s="1"/>
      <c r="P405" s="3"/>
    </row>
    <row r="406" spans="1:16" ht="12.75" customHeight="1">
      <c r="A406" s="56"/>
      <c r="B406" s="59"/>
      <c r="C406" s="56"/>
      <c r="D406" s="1"/>
      <c r="P406" s="3"/>
    </row>
    <row r="407" spans="1:16" ht="12.75" customHeight="1">
      <c r="A407" s="56"/>
      <c r="B407" s="59"/>
      <c r="C407" s="56"/>
      <c r="D407" s="1"/>
      <c r="P407" s="3"/>
    </row>
    <row r="408" spans="1:16" ht="12.75" customHeight="1">
      <c r="A408" s="56"/>
      <c r="B408" s="59"/>
      <c r="C408" s="56"/>
      <c r="D408" s="1"/>
      <c r="P408" s="3"/>
    </row>
    <row r="409" spans="1:16" ht="12.75" customHeight="1">
      <c r="A409" s="56"/>
      <c r="B409" s="59"/>
      <c r="C409" s="56"/>
      <c r="D409" s="1"/>
      <c r="P409" s="3"/>
    </row>
    <row r="410" spans="1:16" ht="12.75" customHeight="1">
      <c r="A410" s="56"/>
      <c r="B410" s="59"/>
      <c r="C410" s="56"/>
      <c r="D410" s="1"/>
      <c r="P410" s="3"/>
    </row>
    <row r="411" spans="1:16" ht="12.75" customHeight="1">
      <c r="A411" s="56"/>
      <c r="B411" s="59"/>
      <c r="C411" s="56"/>
      <c r="D411" s="1"/>
      <c r="P411" s="3"/>
    </row>
    <row r="412" spans="1:16" ht="12.75" customHeight="1">
      <c r="A412" s="56"/>
      <c r="B412" s="59"/>
      <c r="C412" s="56"/>
      <c r="D412" s="1"/>
      <c r="P412" s="3"/>
    </row>
    <row r="413" spans="1:16" ht="12.75" customHeight="1">
      <c r="A413" s="56"/>
      <c r="B413" s="59"/>
      <c r="C413" s="56"/>
      <c r="D413" s="1"/>
      <c r="P413" s="3"/>
    </row>
    <row r="414" spans="1:16" ht="12.75" customHeight="1">
      <c r="A414" s="56"/>
      <c r="B414" s="59"/>
      <c r="C414" s="56"/>
      <c r="D414" s="1"/>
      <c r="P414" s="3"/>
    </row>
    <row r="415" spans="1:16" ht="12.75" customHeight="1">
      <c r="A415" s="56"/>
      <c r="B415" s="59"/>
      <c r="C415" s="56"/>
      <c r="D415" s="1"/>
      <c r="P415" s="3"/>
    </row>
    <row r="416" spans="1:16" ht="12.75" customHeight="1">
      <c r="A416" s="56"/>
      <c r="B416" s="59"/>
      <c r="C416" s="56"/>
      <c r="D416" s="1"/>
      <c r="P416" s="3"/>
    </row>
    <row r="417" spans="1:16" ht="12.75" customHeight="1">
      <c r="A417" s="56"/>
      <c r="B417" s="59"/>
      <c r="C417" s="56"/>
      <c r="D417" s="1"/>
      <c r="P417" s="3"/>
    </row>
    <row r="418" spans="1:16" ht="12.75" customHeight="1">
      <c r="A418" s="56"/>
      <c r="B418" s="59"/>
      <c r="C418" s="56"/>
      <c r="D418" s="1"/>
      <c r="P418" s="3"/>
    </row>
    <row r="419" spans="1:16" ht="12.75" customHeight="1">
      <c r="A419" s="56"/>
      <c r="B419" s="59"/>
      <c r="C419" s="56"/>
      <c r="D419" s="1"/>
      <c r="P419" s="3"/>
    </row>
    <row r="420" spans="1:16" ht="12.75" customHeight="1">
      <c r="A420" s="56"/>
      <c r="B420" s="59"/>
      <c r="C420" s="56"/>
      <c r="D420" s="1"/>
      <c r="P420" s="3"/>
    </row>
    <row r="421" spans="1:16" ht="12.75" customHeight="1">
      <c r="A421" s="56"/>
      <c r="B421" s="59"/>
      <c r="C421" s="56"/>
      <c r="D421" s="1"/>
      <c r="P421" s="3"/>
    </row>
    <row r="422" spans="1:16" ht="12.75" customHeight="1">
      <c r="A422" s="56"/>
      <c r="B422" s="59"/>
      <c r="C422" s="56"/>
      <c r="D422" s="1"/>
      <c r="P422" s="3"/>
    </row>
    <row r="423" spans="1:16" ht="12.75" customHeight="1">
      <c r="A423" s="56"/>
      <c r="B423" s="59"/>
      <c r="C423" s="56"/>
      <c r="D423" s="1"/>
      <c r="P423" s="3"/>
    </row>
    <row r="424" spans="1:16" ht="12.75" customHeight="1">
      <c r="A424" s="56"/>
      <c r="B424" s="59"/>
      <c r="C424" s="56"/>
      <c r="D424" s="1"/>
      <c r="P424" s="3"/>
    </row>
    <row r="425" spans="1:16" ht="15.75" customHeight="1">
      <c r="D425" s="28"/>
    </row>
    <row r="426" spans="1:16" ht="15.75" customHeight="1">
      <c r="D426" s="28"/>
    </row>
    <row r="427" spans="1:16" ht="15.75" customHeight="1">
      <c r="D427" s="28"/>
    </row>
    <row r="428" spans="1:16" ht="15.75" customHeight="1">
      <c r="D428" s="28"/>
    </row>
    <row r="429" spans="1:16" ht="15.75" customHeight="1">
      <c r="D429" s="28"/>
    </row>
    <row r="430" spans="1:16" ht="15.75" customHeight="1">
      <c r="D430" s="28"/>
    </row>
    <row r="431" spans="1:16" ht="15.75" customHeight="1">
      <c r="D431" s="28"/>
    </row>
    <row r="432" spans="1:16" ht="15.75" customHeight="1">
      <c r="D432" s="28"/>
    </row>
    <row r="433" spans="4:4" ht="15.75" customHeight="1">
      <c r="D433" s="28"/>
    </row>
    <row r="434" spans="4:4" ht="15.75" customHeight="1">
      <c r="D434" s="28"/>
    </row>
    <row r="435" spans="4:4" ht="15.75" customHeight="1">
      <c r="D435" s="28"/>
    </row>
    <row r="436" spans="4:4" ht="15.75" customHeight="1">
      <c r="D436" s="28"/>
    </row>
    <row r="437" spans="4:4" ht="15.75" customHeight="1">
      <c r="D437" s="28"/>
    </row>
    <row r="438" spans="4:4" ht="15.75" customHeight="1">
      <c r="D438" s="28"/>
    </row>
    <row r="439" spans="4:4" ht="15.75" customHeight="1">
      <c r="D439" s="28"/>
    </row>
    <row r="440" spans="4:4" ht="15.75" customHeight="1">
      <c r="D440" s="28"/>
    </row>
    <row r="441" spans="4:4" ht="15.75" customHeight="1">
      <c r="D441" s="28"/>
    </row>
    <row r="442" spans="4:4" ht="15.75" customHeight="1">
      <c r="D442" s="28"/>
    </row>
    <row r="443" spans="4:4" ht="15.75" customHeight="1">
      <c r="D443" s="28"/>
    </row>
    <row r="444" spans="4:4" ht="15.75" customHeight="1">
      <c r="D444" s="28"/>
    </row>
    <row r="445" spans="4:4" ht="15.75" customHeight="1">
      <c r="D445" s="28"/>
    </row>
    <row r="446" spans="4:4" ht="15.75" customHeight="1">
      <c r="D446" s="28"/>
    </row>
    <row r="447" spans="4:4" ht="15.75" customHeight="1">
      <c r="D447" s="28"/>
    </row>
    <row r="448" spans="4:4" ht="15.75" customHeight="1">
      <c r="D448" s="28"/>
    </row>
    <row r="449" spans="4:4" ht="15.75" customHeight="1">
      <c r="D449" s="28"/>
    </row>
    <row r="450" spans="4:4" ht="15.75" customHeight="1">
      <c r="D450" s="28"/>
    </row>
    <row r="451" spans="4:4" ht="15.75" customHeight="1">
      <c r="D451" s="28"/>
    </row>
    <row r="452" spans="4:4" ht="15.75" customHeight="1">
      <c r="D452" s="28"/>
    </row>
    <row r="453" spans="4:4" ht="15.75" customHeight="1">
      <c r="D453" s="28"/>
    </row>
    <row r="454" spans="4:4" ht="15.75" customHeight="1">
      <c r="D454" s="28"/>
    </row>
    <row r="455" spans="4:4" ht="15.75" customHeight="1">
      <c r="D455" s="28"/>
    </row>
    <row r="456" spans="4:4" ht="15.75" customHeight="1">
      <c r="D456" s="28"/>
    </row>
    <row r="457" spans="4:4" ht="15.75" customHeight="1">
      <c r="D457" s="28"/>
    </row>
    <row r="458" spans="4:4" ht="15.75" customHeight="1">
      <c r="D458" s="28"/>
    </row>
    <row r="459" spans="4:4" ht="15.75" customHeight="1">
      <c r="D459" s="28"/>
    </row>
    <row r="460" spans="4:4" ht="15.75" customHeight="1">
      <c r="D460" s="28"/>
    </row>
    <row r="461" spans="4:4" ht="15.75" customHeight="1">
      <c r="D461" s="28"/>
    </row>
    <row r="462" spans="4:4" ht="15.75" customHeight="1">
      <c r="D462" s="28"/>
    </row>
    <row r="463" spans="4:4" ht="15.75" customHeight="1">
      <c r="D463" s="28"/>
    </row>
    <row r="464" spans="4:4" ht="15.75" customHeight="1">
      <c r="D464" s="28"/>
    </row>
    <row r="465" spans="4:4" ht="15.75" customHeight="1">
      <c r="D465" s="28"/>
    </row>
    <row r="466" spans="4:4" ht="15.75" customHeight="1">
      <c r="D466" s="28"/>
    </row>
    <row r="467" spans="4:4" ht="15.75" customHeight="1">
      <c r="D467" s="28"/>
    </row>
    <row r="468" spans="4:4" ht="15.75" customHeight="1">
      <c r="D468" s="28"/>
    </row>
    <row r="469" spans="4:4" ht="15.75" customHeight="1">
      <c r="D469" s="28"/>
    </row>
    <row r="470" spans="4:4" ht="15.75" customHeight="1">
      <c r="D470" s="28"/>
    </row>
    <row r="471" spans="4:4" ht="15.75" customHeight="1">
      <c r="D471" s="28"/>
    </row>
    <row r="472" spans="4:4" ht="15.75" customHeight="1">
      <c r="D472" s="28"/>
    </row>
    <row r="473" spans="4:4" ht="15.75" customHeight="1">
      <c r="D473" s="28"/>
    </row>
    <row r="474" spans="4:4" ht="15.75" customHeight="1">
      <c r="D474" s="28"/>
    </row>
    <row r="475" spans="4:4" ht="15.75" customHeight="1">
      <c r="D475" s="28"/>
    </row>
    <row r="476" spans="4:4" ht="15.75" customHeight="1">
      <c r="D476" s="28"/>
    </row>
    <row r="477" spans="4:4" ht="15.75" customHeight="1">
      <c r="D477" s="28"/>
    </row>
    <row r="478" spans="4:4" ht="15.75" customHeight="1">
      <c r="D478" s="28"/>
    </row>
    <row r="479" spans="4:4" ht="15.75" customHeight="1">
      <c r="D479" s="28"/>
    </row>
    <row r="480" spans="4:4" ht="15.75" customHeight="1">
      <c r="D480" s="28"/>
    </row>
    <row r="481" spans="4:4" ht="15.75" customHeight="1">
      <c r="D481" s="28"/>
    </row>
    <row r="482" spans="4:4" ht="15.75" customHeight="1">
      <c r="D482" s="28"/>
    </row>
    <row r="483" spans="4:4" ht="15.75" customHeight="1">
      <c r="D483" s="28"/>
    </row>
    <row r="484" spans="4:4" ht="15.75" customHeight="1">
      <c r="D484" s="28"/>
    </row>
    <row r="485" spans="4:4" ht="15.75" customHeight="1">
      <c r="D485" s="28"/>
    </row>
    <row r="486" spans="4:4" ht="15.75" customHeight="1">
      <c r="D486" s="28"/>
    </row>
    <row r="487" spans="4:4" ht="15.75" customHeight="1">
      <c r="D487" s="28"/>
    </row>
    <row r="488" spans="4:4" ht="15.75" customHeight="1">
      <c r="D488" s="28"/>
    </row>
    <row r="489" spans="4:4" ht="15.75" customHeight="1">
      <c r="D489" s="28"/>
    </row>
    <row r="490" spans="4:4" ht="15.75" customHeight="1">
      <c r="D490" s="28"/>
    </row>
    <row r="491" spans="4:4" ht="15.75" customHeight="1">
      <c r="D491" s="28"/>
    </row>
    <row r="492" spans="4:4" ht="15.75" customHeight="1">
      <c r="D492" s="28"/>
    </row>
    <row r="493" spans="4:4" ht="15.75" customHeight="1">
      <c r="D493" s="28"/>
    </row>
    <row r="494" spans="4:4" ht="15.75" customHeight="1">
      <c r="D494" s="28"/>
    </row>
    <row r="495" spans="4:4" ht="15.75" customHeight="1">
      <c r="D495" s="28"/>
    </row>
    <row r="496" spans="4:4" ht="15.75" customHeight="1">
      <c r="D496" s="28"/>
    </row>
    <row r="497" spans="4:4" ht="15.75" customHeight="1">
      <c r="D497" s="28"/>
    </row>
    <row r="498" spans="4:4" ht="15.75" customHeight="1">
      <c r="D498" s="28"/>
    </row>
    <row r="499" spans="4:4" ht="15.75" customHeight="1">
      <c r="D499" s="28"/>
    </row>
    <row r="500" spans="4:4" ht="15.75" customHeight="1">
      <c r="D500" s="28"/>
    </row>
    <row r="501" spans="4:4" ht="15.75" customHeight="1">
      <c r="D501" s="28"/>
    </row>
    <row r="502" spans="4:4" ht="15.75" customHeight="1">
      <c r="D502" s="28"/>
    </row>
    <row r="503" spans="4:4" ht="15.75" customHeight="1">
      <c r="D503" s="28"/>
    </row>
    <row r="504" spans="4:4" ht="15.75" customHeight="1">
      <c r="D504" s="28"/>
    </row>
    <row r="505" spans="4:4" ht="15.75" customHeight="1">
      <c r="D505" s="28"/>
    </row>
    <row r="506" spans="4:4" ht="15.75" customHeight="1">
      <c r="D506" s="28"/>
    </row>
    <row r="507" spans="4:4" ht="15.75" customHeight="1">
      <c r="D507" s="28"/>
    </row>
    <row r="508" spans="4:4" ht="15.75" customHeight="1">
      <c r="D508" s="28"/>
    </row>
    <row r="509" spans="4:4" ht="15.75" customHeight="1">
      <c r="D509" s="28"/>
    </row>
    <row r="510" spans="4:4" ht="15.75" customHeight="1">
      <c r="D510" s="28"/>
    </row>
    <row r="511" spans="4:4" ht="15.75" customHeight="1">
      <c r="D511" s="28"/>
    </row>
    <row r="512" spans="4:4" ht="15.75" customHeight="1">
      <c r="D512" s="28"/>
    </row>
    <row r="513" spans="4:4" ht="15.75" customHeight="1">
      <c r="D513" s="28"/>
    </row>
    <row r="514" spans="4:4" ht="15.75" customHeight="1">
      <c r="D514" s="28"/>
    </row>
    <row r="515" spans="4:4" ht="15.75" customHeight="1">
      <c r="D515" s="28"/>
    </row>
    <row r="516" spans="4:4" ht="15.75" customHeight="1">
      <c r="D516" s="28"/>
    </row>
    <row r="517" spans="4:4" ht="15.75" customHeight="1">
      <c r="D517" s="28"/>
    </row>
    <row r="518" spans="4:4" ht="15.75" customHeight="1">
      <c r="D518" s="28"/>
    </row>
    <row r="519" spans="4:4" ht="15.75" customHeight="1">
      <c r="D519" s="28"/>
    </row>
    <row r="520" spans="4:4" ht="15.75" customHeight="1">
      <c r="D520" s="28"/>
    </row>
    <row r="521" spans="4:4" ht="15.75" customHeight="1">
      <c r="D521" s="28"/>
    </row>
    <row r="522" spans="4:4" ht="15.75" customHeight="1">
      <c r="D522" s="28"/>
    </row>
    <row r="523" spans="4:4" ht="15.75" customHeight="1">
      <c r="D523" s="28"/>
    </row>
    <row r="524" spans="4:4" ht="15.75" customHeight="1">
      <c r="D524" s="28"/>
    </row>
    <row r="525" spans="4:4" ht="15.75" customHeight="1">
      <c r="D525" s="28"/>
    </row>
    <row r="526" spans="4:4" ht="15.75" customHeight="1">
      <c r="D526" s="28"/>
    </row>
    <row r="527" spans="4:4" ht="15.75" customHeight="1">
      <c r="D527" s="28"/>
    </row>
    <row r="528" spans="4:4" ht="15.75" customHeight="1">
      <c r="D528" s="28"/>
    </row>
    <row r="529" spans="4:4" ht="15.75" customHeight="1">
      <c r="D529" s="28"/>
    </row>
    <row r="530" spans="4:4" ht="15.75" customHeight="1">
      <c r="D530" s="28"/>
    </row>
    <row r="531" spans="4:4" ht="15.75" customHeight="1">
      <c r="D531" s="28"/>
    </row>
    <row r="532" spans="4:4" ht="15.75" customHeight="1">
      <c r="D532" s="28"/>
    </row>
    <row r="533" spans="4:4" ht="15.75" customHeight="1">
      <c r="D533" s="28"/>
    </row>
    <row r="534" spans="4:4" ht="15.75" customHeight="1">
      <c r="D534" s="28"/>
    </row>
    <row r="535" spans="4:4" ht="15.75" customHeight="1">
      <c r="D535" s="28"/>
    </row>
    <row r="536" spans="4:4" ht="15.75" customHeight="1">
      <c r="D536" s="28"/>
    </row>
    <row r="537" spans="4:4" ht="15.75" customHeight="1">
      <c r="D537" s="28"/>
    </row>
    <row r="538" spans="4:4" ht="15.75" customHeight="1">
      <c r="D538" s="28"/>
    </row>
    <row r="539" spans="4:4" ht="15.75" customHeight="1">
      <c r="D539" s="28"/>
    </row>
    <row r="540" spans="4:4" ht="15.75" customHeight="1">
      <c r="D540" s="28"/>
    </row>
    <row r="541" spans="4:4" ht="15.75" customHeight="1">
      <c r="D541" s="28"/>
    </row>
    <row r="542" spans="4:4" ht="15.75" customHeight="1">
      <c r="D542" s="28"/>
    </row>
    <row r="543" spans="4:4" ht="15.75" customHeight="1">
      <c r="D543" s="28"/>
    </row>
    <row r="544" spans="4:4" ht="15.75" customHeight="1">
      <c r="D544" s="28"/>
    </row>
    <row r="545" spans="4:4" ht="15.75" customHeight="1">
      <c r="D545" s="28"/>
    </row>
    <row r="546" spans="4:4" ht="15.75" customHeight="1">
      <c r="D546" s="28"/>
    </row>
    <row r="547" spans="4:4" ht="15.75" customHeight="1">
      <c r="D547" s="28"/>
    </row>
    <row r="548" spans="4:4" ht="15.75" customHeight="1">
      <c r="D548" s="28"/>
    </row>
    <row r="549" spans="4:4" ht="15.75" customHeight="1">
      <c r="D549" s="28"/>
    </row>
    <row r="550" spans="4:4" ht="15.75" customHeight="1">
      <c r="D550" s="28"/>
    </row>
    <row r="551" spans="4:4" ht="15.75" customHeight="1">
      <c r="D551" s="28"/>
    </row>
    <row r="552" spans="4:4" ht="15.75" customHeight="1">
      <c r="D552" s="28"/>
    </row>
    <row r="553" spans="4:4" ht="15.75" customHeight="1">
      <c r="D553" s="28"/>
    </row>
    <row r="554" spans="4:4" ht="15.75" customHeight="1">
      <c r="D554" s="28"/>
    </row>
    <row r="555" spans="4:4" ht="15.75" customHeight="1">
      <c r="D555" s="28"/>
    </row>
    <row r="556" spans="4:4" ht="15.75" customHeight="1">
      <c r="D556" s="28"/>
    </row>
    <row r="557" spans="4:4" ht="15.75" customHeight="1">
      <c r="D557" s="28"/>
    </row>
    <row r="558" spans="4:4" ht="15.75" customHeight="1">
      <c r="D558" s="28"/>
    </row>
    <row r="559" spans="4:4" ht="15.75" customHeight="1">
      <c r="D559" s="28"/>
    </row>
    <row r="560" spans="4:4" ht="15.75" customHeight="1">
      <c r="D560" s="28"/>
    </row>
    <row r="561" spans="4:4" ht="15.75" customHeight="1">
      <c r="D561" s="28"/>
    </row>
    <row r="562" spans="4:4" ht="15.75" customHeight="1">
      <c r="D562" s="28"/>
    </row>
    <row r="563" spans="4:4" ht="15.75" customHeight="1">
      <c r="D563" s="28"/>
    </row>
    <row r="564" spans="4:4" ht="15.75" customHeight="1">
      <c r="D564" s="28"/>
    </row>
    <row r="565" spans="4:4" ht="15.75" customHeight="1">
      <c r="D565" s="28"/>
    </row>
    <row r="566" spans="4:4" ht="15.75" customHeight="1">
      <c r="D566" s="28"/>
    </row>
    <row r="567" spans="4:4" ht="15.75" customHeight="1">
      <c r="D567" s="28"/>
    </row>
    <row r="568" spans="4:4" ht="15.75" customHeight="1">
      <c r="D568" s="28"/>
    </row>
    <row r="569" spans="4:4" ht="15.75" customHeight="1">
      <c r="D569" s="28"/>
    </row>
    <row r="570" spans="4:4" ht="15.75" customHeight="1">
      <c r="D570" s="28"/>
    </row>
    <row r="571" spans="4:4" ht="15.75" customHeight="1">
      <c r="D571" s="28"/>
    </row>
    <row r="572" spans="4:4" ht="15.75" customHeight="1">
      <c r="D572" s="28"/>
    </row>
    <row r="573" spans="4:4" ht="15.75" customHeight="1">
      <c r="D573" s="28"/>
    </row>
    <row r="574" spans="4:4" ht="15.75" customHeight="1">
      <c r="D574" s="28"/>
    </row>
    <row r="575" spans="4:4" ht="15.75" customHeight="1">
      <c r="D575" s="28"/>
    </row>
    <row r="576" spans="4:4" ht="15.75" customHeight="1">
      <c r="D576" s="28"/>
    </row>
    <row r="577" spans="4:4" ht="15.75" customHeight="1">
      <c r="D577" s="28"/>
    </row>
    <row r="578" spans="4:4" ht="15.75" customHeight="1">
      <c r="D578" s="28"/>
    </row>
    <row r="579" spans="4:4" ht="15.75" customHeight="1">
      <c r="D579" s="28"/>
    </row>
    <row r="580" spans="4:4" ht="15.75" customHeight="1">
      <c r="D580" s="28"/>
    </row>
    <row r="581" spans="4:4" ht="15.75" customHeight="1">
      <c r="D581" s="28"/>
    </row>
    <row r="582" spans="4:4" ht="15.75" customHeight="1">
      <c r="D582" s="28"/>
    </row>
    <row r="583" spans="4:4" ht="15.75" customHeight="1">
      <c r="D583" s="28"/>
    </row>
    <row r="584" spans="4:4" ht="15.75" customHeight="1">
      <c r="D584" s="28"/>
    </row>
    <row r="585" spans="4:4" ht="15.75" customHeight="1">
      <c r="D585" s="28"/>
    </row>
    <row r="586" spans="4:4" ht="15.75" customHeight="1">
      <c r="D586" s="28"/>
    </row>
    <row r="587" spans="4:4" ht="15.75" customHeight="1">
      <c r="D587" s="28"/>
    </row>
    <row r="588" spans="4:4" ht="15.75" customHeight="1">
      <c r="D588" s="28"/>
    </row>
    <row r="589" spans="4:4" ht="15.75" customHeight="1">
      <c r="D589" s="28"/>
    </row>
    <row r="590" spans="4:4" ht="15.75" customHeight="1">
      <c r="D590" s="28"/>
    </row>
    <row r="591" spans="4:4" ht="15.75" customHeight="1">
      <c r="D591" s="28"/>
    </row>
    <row r="592" spans="4:4" ht="15.75" customHeight="1">
      <c r="D592" s="28"/>
    </row>
    <row r="593" spans="4:4" ht="15.75" customHeight="1">
      <c r="D593" s="28"/>
    </row>
    <row r="594" spans="4:4" ht="15.75" customHeight="1">
      <c r="D594" s="28"/>
    </row>
    <row r="595" spans="4:4" ht="15.75" customHeight="1">
      <c r="D595" s="28"/>
    </row>
    <row r="596" spans="4:4" ht="15.75" customHeight="1">
      <c r="D596" s="28"/>
    </row>
    <row r="597" spans="4:4" ht="15.75" customHeight="1">
      <c r="D597" s="28"/>
    </row>
    <row r="598" spans="4:4" ht="15.75" customHeight="1">
      <c r="D598" s="28"/>
    </row>
    <row r="599" spans="4:4" ht="15.75" customHeight="1">
      <c r="D599" s="28"/>
    </row>
    <row r="600" spans="4:4" ht="15.75" customHeight="1">
      <c r="D600" s="28"/>
    </row>
    <row r="601" spans="4:4" ht="15.75" customHeight="1">
      <c r="D601" s="28"/>
    </row>
    <row r="602" spans="4:4" ht="15.75" customHeight="1">
      <c r="D602" s="28"/>
    </row>
    <row r="603" spans="4:4" ht="15.75" customHeight="1">
      <c r="D603" s="28"/>
    </row>
    <row r="604" spans="4:4" ht="15.75" customHeight="1">
      <c r="D604" s="28"/>
    </row>
    <row r="605" spans="4:4" ht="15.75" customHeight="1">
      <c r="D605" s="28"/>
    </row>
    <row r="606" spans="4:4" ht="15.75" customHeight="1">
      <c r="D606" s="28"/>
    </row>
    <row r="607" spans="4:4" ht="15.75" customHeight="1">
      <c r="D607" s="28"/>
    </row>
    <row r="608" spans="4:4" ht="15.75" customHeight="1">
      <c r="D608" s="28"/>
    </row>
    <row r="609" spans="4:4" ht="15.75" customHeight="1">
      <c r="D609" s="28"/>
    </row>
    <row r="610" spans="4:4" ht="15.75" customHeight="1">
      <c r="D610" s="28"/>
    </row>
    <row r="611" spans="4:4" ht="15.75" customHeight="1">
      <c r="D611" s="28"/>
    </row>
    <row r="612" spans="4:4" ht="15.75" customHeight="1">
      <c r="D612" s="28"/>
    </row>
    <row r="613" spans="4:4" ht="15.75" customHeight="1">
      <c r="D613" s="28"/>
    </row>
    <row r="614" spans="4:4" ht="15.75" customHeight="1">
      <c r="D614" s="28"/>
    </row>
    <row r="615" spans="4:4" ht="15.75" customHeight="1">
      <c r="D615" s="28"/>
    </row>
    <row r="616" spans="4:4" ht="15.75" customHeight="1">
      <c r="D616" s="28"/>
    </row>
    <row r="617" spans="4:4" ht="15.75" customHeight="1">
      <c r="D617" s="28"/>
    </row>
    <row r="618" spans="4:4" ht="15.75" customHeight="1">
      <c r="D618" s="28"/>
    </row>
    <row r="619" spans="4:4" ht="15.75" customHeight="1">
      <c r="D619" s="28"/>
    </row>
    <row r="620" spans="4:4" ht="15.75" customHeight="1">
      <c r="D620" s="28"/>
    </row>
    <row r="621" spans="4:4" ht="15.75" customHeight="1">
      <c r="D621" s="28"/>
    </row>
    <row r="622" spans="4:4" ht="15.75" customHeight="1">
      <c r="D622" s="28"/>
    </row>
    <row r="623" spans="4:4" ht="15.75" customHeight="1">
      <c r="D623" s="28"/>
    </row>
    <row r="624" spans="4:4" ht="15.75" customHeight="1">
      <c r="D624" s="28"/>
    </row>
    <row r="625" spans="4:4" ht="15.75" customHeight="1">
      <c r="D625" s="28"/>
    </row>
    <row r="626" spans="4:4" ht="15.75" customHeight="1">
      <c r="D626" s="28"/>
    </row>
    <row r="627" spans="4:4" ht="15.75" customHeight="1">
      <c r="D627" s="28"/>
    </row>
    <row r="628" spans="4:4" ht="15.75" customHeight="1">
      <c r="D628" s="28"/>
    </row>
    <row r="629" spans="4:4" ht="15.75" customHeight="1">
      <c r="D629" s="28"/>
    </row>
    <row r="630" spans="4:4" ht="15.75" customHeight="1">
      <c r="D630" s="28"/>
    </row>
    <row r="631" spans="4:4" ht="15.75" customHeight="1">
      <c r="D631" s="28"/>
    </row>
    <row r="632" spans="4:4" ht="15.75" customHeight="1">
      <c r="D632" s="28"/>
    </row>
    <row r="633" spans="4:4" ht="15.75" customHeight="1">
      <c r="D633" s="28"/>
    </row>
    <row r="634" spans="4:4" ht="15.75" customHeight="1">
      <c r="D634" s="28"/>
    </row>
    <row r="635" spans="4:4" ht="15.75" customHeight="1">
      <c r="D635" s="28"/>
    </row>
    <row r="636" spans="4:4" ht="15.75" customHeight="1">
      <c r="D636" s="28"/>
    </row>
    <row r="637" spans="4:4" ht="15.75" customHeight="1">
      <c r="D637" s="28"/>
    </row>
    <row r="638" spans="4:4" ht="15.75" customHeight="1">
      <c r="D638" s="28"/>
    </row>
    <row r="639" spans="4:4" ht="15.75" customHeight="1">
      <c r="D639" s="28"/>
    </row>
    <row r="640" spans="4:4" ht="15.75" customHeight="1">
      <c r="D640" s="28"/>
    </row>
    <row r="641" spans="4:4" ht="15.75" customHeight="1">
      <c r="D641" s="28"/>
    </row>
    <row r="642" spans="4:4" ht="15.75" customHeight="1">
      <c r="D642" s="28"/>
    </row>
    <row r="643" spans="4:4" ht="15.75" customHeight="1">
      <c r="D643" s="28"/>
    </row>
    <row r="644" spans="4:4" ht="15.75" customHeight="1">
      <c r="D644" s="28"/>
    </row>
    <row r="645" spans="4:4" ht="15.75" customHeight="1">
      <c r="D645" s="28"/>
    </row>
    <row r="646" spans="4:4" ht="15.75" customHeight="1">
      <c r="D646" s="28"/>
    </row>
    <row r="647" spans="4:4" ht="15.75" customHeight="1">
      <c r="D647" s="28"/>
    </row>
    <row r="648" spans="4:4" ht="15.75" customHeight="1">
      <c r="D648" s="28"/>
    </row>
    <row r="649" spans="4:4" ht="15.75" customHeight="1">
      <c r="D649" s="28"/>
    </row>
    <row r="650" spans="4:4" ht="15.75" customHeight="1">
      <c r="D650" s="28"/>
    </row>
    <row r="651" spans="4:4" ht="15.75" customHeight="1">
      <c r="D651" s="28"/>
    </row>
    <row r="652" spans="4:4" ht="15.75" customHeight="1">
      <c r="D652" s="28"/>
    </row>
    <row r="653" spans="4:4" ht="15.75" customHeight="1">
      <c r="D653" s="28"/>
    </row>
    <row r="654" spans="4:4" ht="15.75" customHeight="1">
      <c r="D654" s="28"/>
    </row>
    <row r="655" spans="4:4" ht="15.75" customHeight="1">
      <c r="D655" s="28"/>
    </row>
    <row r="656" spans="4:4" ht="15.75" customHeight="1">
      <c r="D656" s="28"/>
    </row>
    <row r="657" spans="4:4" ht="15.75" customHeight="1">
      <c r="D657" s="28"/>
    </row>
    <row r="658" spans="4:4" ht="15.75" customHeight="1">
      <c r="D658" s="28"/>
    </row>
    <row r="659" spans="4:4" ht="15.75" customHeight="1">
      <c r="D659" s="28"/>
    </row>
    <row r="660" spans="4:4" ht="15.75" customHeight="1">
      <c r="D660" s="28"/>
    </row>
    <row r="661" spans="4:4" ht="15.75" customHeight="1">
      <c r="D661" s="28"/>
    </row>
    <row r="662" spans="4:4" ht="15.75" customHeight="1">
      <c r="D662" s="28"/>
    </row>
    <row r="663" spans="4:4" ht="15.75" customHeight="1">
      <c r="D663" s="28"/>
    </row>
    <row r="664" spans="4:4" ht="15.75" customHeight="1">
      <c r="D664" s="28"/>
    </row>
    <row r="665" spans="4:4" ht="15.75" customHeight="1">
      <c r="D665" s="28"/>
    </row>
    <row r="666" spans="4:4" ht="15.75" customHeight="1">
      <c r="D666" s="28"/>
    </row>
    <row r="667" spans="4:4" ht="15.75" customHeight="1">
      <c r="D667" s="28"/>
    </row>
    <row r="668" spans="4:4" ht="15.75" customHeight="1">
      <c r="D668" s="28"/>
    </row>
    <row r="669" spans="4:4" ht="15.75" customHeight="1">
      <c r="D669" s="28"/>
    </row>
    <row r="670" spans="4:4" ht="15.75" customHeight="1">
      <c r="D670" s="28"/>
    </row>
    <row r="671" spans="4:4" ht="15.75" customHeight="1">
      <c r="D671" s="28"/>
    </row>
    <row r="672" spans="4:4" ht="15.75" customHeight="1">
      <c r="D672" s="28"/>
    </row>
    <row r="673" spans="4:4" ht="15.75" customHeight="1">
      <c r="D673" s="28"/>
    </row>
    <row r="674" spans="4:4" ht="15.75" customHeight="1">
      <c r="D674" s="28"/>
    </row>
    <row r="675" spans="4:4" ht="15.75" customHeight="1">
      <c r="D675" s="28"/>
    </row>
    <row r="676" spans="4:4" ht="15.75" customHeight="1">
      <c r="D676" s="28"/>
    </row>
    <row r="677" spans="4:4" ht="15.75" customHeight="1">
      <c r="D677" s="28"/>
    </row>
    <row r="678" spans="4:4" ht="15.75" customHeight="1">
      <c r="D678" s="28"/>
    </row>
    <row r="679" spans="4:4" ht="15.75" customHeight="1">
      <c r="D679" s="28"/>
    </row>
    <row r="680" spans="4:4" ht="15.75" customHeight="1">
      <c r="D680" s="28"/>
    </row>
    <row r="681" spans="4:4" ht="15.75" customHeight="1">
      <c r="D681" s="28"/>
    </row>
    <row r="682" spans="4:4" ht="15.75" customHeight="1">
      <c r="D682" s="28"/>
    </row>
    <row r="683" spans="4:4" ht="15.75" customHeight="1">
      <c r="D683" s="28"/>
    </row>
    <row r="684" spans="4:4" ht="15.75" customHeight="1">
      <c r="D684" s="28"/>
    </row>
    <row r="685" spans="4:4" ht="15.75" customHeight="1">
      <c r="D685" s="28"/>
    </row>
    <row r="686" spans="4:4" ht="15.75" customHeight="1">
      <c r="D686" s="28"/>
    </row>
    <row r="687" spans="4:4" ht="15.75" customHeight="1">
      <c r="D687" s="28"/>
    </row>
    <row r="688" spans="4:4" ht="15.75" customHeight="1">
      <c r="D688" s="28"/>
    </row>
    <row r="689" spans="4:4" ht="15.75" customHeight="1">
      <c r="D689" s="28"/>
    </row>
    <row r="690" spans="4:4" ht="15.75" customHeight="1">
      <c r="D690" s="28"/>
    </row>
    <row r="691" spans="4:4" ht="15.75" customHeight="1">
      <c r="D691" s="28"/>
    </row>
    <row r="692" spans="4:4" ht="15.75" customHeight="1">
      <c r="D692" s="28"/>
    </row>
    <row r="693" spans="4:4" ht="15.75" customHeight="1">
      <c r="D693" s="28"/>
    </row>
    <row r="694" spans="4:4" ht="15.75" customHeight="1">
      <c r="D694" s="28"/>
    </row>
    <row r="695" spans="4:4" ht="15.75" customHeight="1">
      <c r="D695" s="28"/>
    </row>
    <row r="696" spans="4:4" ht="15.75" customHeight="1">
      <c r="D696" s="28"/>
    </row>
    <row r="697" spans="4:4" ht="15.75" customHeight="1">
      <c r="D697" s="28"/>
    </row>
    <row r="698" spans="4:4" ht="15.75" customHeight="1">
      <c r="D698" s="28"/>
    </row>
    <row r="699" spans="4:4" ht="15.75" customHeight="1">
      <c r="D699" s="28"/>
    </row>
    <row r="700" spans="4:4" ht="15.75" customHeight="1">
      <c r="D700" s="28"/>
    </row>
    <row r="701" spans="4:4" ht="15.75" customHeight="1">
      <c r="D701" s="28"/>
    </row>
    <row r="702" spans="4:4" ht="15.75" customHeight="1">
      <c r="D702" s="28"/>
    </row>
    <row r="703" spans="4:4" ht="15.75" customHeight="1">
      <c r="D703" s="28"/>
    </row>
    <row r="704" spans="4:4" ht="15.75" customHeight="1">
      <c r="D704" s="28"/>
    </row>
    <row r="705" spans="4:4" ht="15.75" customHeight="1">
      <c r="D705" s="28"/>
    </row>
    <row r="706" spans="4:4" ht="15.75" customHeight="1">
      <c r="D706" s="28"/>
    </row>
    <row r="707" spans="4:4" ht="15.75" customHeight="1">
      <c r="D707" s="28"/>
    </row>
    <row r="708" spans="4:4" ht="15.75" customHeight="1">
      <c r="D708" s="28"/>
    </row>
    <row r="709" spans="4:4" ht="15.75" customHeight="1">
      <c r="D709" s="28"/>
    </row>
    <row r="710" spans="4:4" ht="15.75" customHeight="1">
      <c r="D710" s="28"/>
    </row>
    <row r="711" spans="4:4" ht="15.75" customHeight="1">
      <c r="D711" s="28"/>
    </row>
    <row r="712" spans="4:4" ht="15.75" customHeight="1">
      <c r="D712" s="28"/>
    </row>
    <row r="713" spans="4:4" ht="15.75" customHeight="1">
      <c r="D713" s="28"/>
    </row>
    <row r="714" spans="4:4" ht="15.75" customHeight="1">
      <c r="D714" s="28"/>
    </row>
    <row r="715" spans="4:4" ht="15.75" customHeight="1">
      <c r="D715" s="28"/>
    </row>
    <row r="716" spans="4:4" ht="15.75" customHeight="1">
      <c r="D716" s="28"/>
    </row>
    <row r="717" spans="4:4" ht="15.75" customHeight="1">
      <c r="D717" s="28"/>
    </row>
    <row r="718" spans="4:4" ht="15.75" customHeight="1">
      <c r="D718" s="28"/>
    </row>
    <row r="719" spans="4:4" ht="15.75" customHeight="1">
      <c r="D719" s="28"/>
    </row>
    <row r="720" spans="4:4" ht="15.75" customHeight="1">
      <c r="D720" s="28"/>
    </row>
    <row r="721" spans="4:4" ht="15.75" customHeight="1">
      <c r="D721" s="28"/>
    </row>
    <row r="722" spans="4:4" ht="15.75" customHeight="1">
      <c r="D722" s="28"/>
    </row>
    <row r="723" spans="4:4" ht="15.75" customHeight="1">
      <c r="D723" s="28"/>
    </row>
    <row r="724" spans="4:4" ht="15.75" customHeight="1">
      <c r="D724" s="28"/>
    </row>
    <row r="725" spans="4:4" ht="15.75" customHeight="1">
      <c r="D725" s="28"/>
    </row>
    <row r="726" spans="4:4" ht="15.75" customHeight="1">
      <c r="D726" s="28"/>
    </row>
    <row r="727" spans="4:4" ht="15.75" customHeight="1">
      <c r="D727" s="28"/>
    </row>
    <row r="728" spans="4:4" ht="15.75" customHeight="1">
      <c r="D728" s="28"/>
    </row>
    <row r="729" spans="4:4" ht="15.75" customHeight="1">
      <c r="D729" s="28"/>
    </row>
    <row r="730" spans="4:4" ht="15.75" customHeight="1">
      <c r="D730" s="28"/>
    </row>
    <row r="731" spans="4:4" ht="15.75" customHeight="1">
      <c r="D731" s="28"/>
    </row>
    <row r="732" spans="4:4" ht="15.75" customHeight="1">
      <c r="D732" s="28"/>
    </row>
    <row r="733" spans="4:4" ht="15.75" customHeight="1">
      <c r="D733" s="28"/>
    </row>
    <row r="734" spans="4:4" ht="15.75" customHeight="1">
      <c r="D734" s="28"/>
    </row>
    <row r="735" spans="4:4" ht="15.75" customHeight="1">
      <c r="D735" s="28"/>
    </row>
    <row r="736" spans="4:4" ht="15.75" customHeight="1">
      <c r="D736" s="28"/>
    </row>
    <row r="737" spans="4:4" ht="15.75" customHeight="1">
      <c r="D737" s="28"/>
    </row>
    <row r="738" spans="4:4" ht="15.75" customHeight="1">
      <c r="D738" s="28"/>
    </row>
    <row r="739" spans="4:4" ht="15.75" customHeight="1">
      <c r="D739" s="28"/>
    </row>
    <row r="740" spans="4:4" ht="15.75" customHeight="1">
      <c r="D740" s="28"/>
    </row>
    <row r="741" spans="4:4" ht="15.75" customHeight="1">
      <c r="D741" s="28"/>
    </row>
    <row r="742" spans="4:4" ht="15.75" customHeight="1">
      <c r="D742" s="28"/>
    </row>
    <row r="743" spans="4:4" ht="15.75" customHeight="1">
      <c r="D743" s="28"/>
    </row>
    <row r="744" spans="4:4" ht="15.75" customHeight="1">
      <c r="D744" s="28"/>
    </row>
    <row r="745" spans="4:4" ht="15.75" customHeight="1">
      <c r="D745" s="28"/>
    </row>
    <row r="746" spans="4:4" ht="15.75" customHeight="1">
      <c r="D746" s="28"/>
    </row>
    <row r="747" spans="4:4" ht="15.75" customHeight="1">
      <c r="D747" s="28"/>
    </row>
    <row r="748" spans="4:4" ht="15.75" customHeight="1">
      <c r="D748" s="28"/>
    </row>
    <row r="749" spans="4:4" ht="15.75" customHeight="1">
      <c r="D749" s="28"/>
    </row>
    <row r="750" spans="4:4" ht="15.75" customHeight="1">
      <c r="D750" s="28"/>
    </row>
    <row r="751" spans="4:4" ht="15.75" customHeight="1">
      <c r="D751" s="28"/>
    </row>
    <row r="752" spans="4:4" ht="15.75" customHeight="1">
      <c r="D752" s="28"/>
    </row>
    <row r="753" spans="4:4" ht="15.75" customHeight="1">
      <c r="D753" s="28"/>
    </row>
    <row r="754" spans="4:4" ht="15.75" customHeight="1">
      <c r="D754" s="28"/>
    </row>
    <row r="755" spans="4:4" ht="15.75" customHeight="1">
      <c r="D755" s="28"/>
    </row>
    <row r="756" spans="4:4" ht="15.75" customHeight="1">
      <c r="D756" s="28"/>
    </row>
    <row r="757" spans="4:4" ht="15.75" customHeight="1">
      <c r="D757" s="28"/>
    </row>
    <row r="758" spans="4:4" ht="15.75" customHeight="1">
      <c r="D758" s="28"/>
    </row>
    <row r="759" spans="4:4" ht="15.75" customHeight="1">
      <c r="D759" s="28"/>
    </row>
    <row r="760" spans="4:4" ht="15.75" customHeight="1">
      <c r="D760" s="28"/>
    </row>
    <row r="761" spans="4:4" ht="15.75" customHeight="1">
      <c r="D761" s="28"/>
    </row>
    <row r="762" spans="4:4" ht="15.75" customHeight="1">
      <c r="D762" s="28"/>
    </row>
    <row r="763" spans="4:4" ht="15.75" customHeight="1">
      <c r="D763" s="28"/>
    </row>
    <row r="764" spans="4:4" ht="15.75" customHeight="1">
      <c r="D764" s="28"/>
    </row>
    <row r="765" spans="4:4" ht="15.75" customHeight="1">
      <c r="D765" s="28"/>
    </row>
    <row r="766" spans="4:4" ht="15.75" customHeight="1">
      <c r="D766" s="28"/>
    </row>
    <row r="767" spans="4:4" ht="15.75" customHeight="1">
      <c r="D767" s="28"/>
    </row>
    <row r="768" spans="4:4" ht="15.75" customHeight="1">
      <c r="D768" s="28"/>
    </row>
    <row r="769" spans="4:4" ht="15.75" customHeight="1">
      <c r="D769" s="28"/>
    </row>
    <row r="770" spans="4:4" ht="15.75" customHeight="1">
      <c r="D770" s="28"/>
    </row>
    <row r="771" spans="4:4" ht="15.75" customHeight="1">
      <c r="D771" s="28"/>
    </row>
    <row r="772" spans="4:4" ht="15.75" customHeight="1">
      <c r="D772" s="28"/>
    </row>
    <row r="773" spans="4:4" ht="15.75" customHeight="1">
      <c r="D773" s="28"/>
    </row>
    <row r="774" spans="4:4" ht="15.75" customHeight="1">
      <c r="D774" s="28"/>
    </row>
    <row r="775" spans="4:4" ht="15.75" customHeight="1">
      <c r="D775" s="28"/>
    </row>
    <row r="776" spans="4:4" ht="15.75" customHeight="1">
      <c r="D776" s="28"/>
    </row>
    <row r="777" spans="4:4" ht="15.75" customHeight="1">
      <c r="D777" s="28"/>
    </row>
    <row r="778" spans="4:4" ht="15.75" customHeight="1">
      <c r="D778" s="28"/>
    </row>
    <row r="779" spans="4:4" ht="15.75" customHeight="1">
      <c r="D779" s="28"/>
    </row>
    <row r="780" spans="4:4" ht="15.75" customHeight="1">
      <c r="D780" s="28"/>
    </row>
    <row r="781" spans="4:4" ht="15.75" customHeight="1">
      <c r="D781" s="28"/>
    </row>
    <row r="782" spans="4:4" ht="15.75" customHeight="1">
      <c r="D782" s="28"/>
    </row>
    <row r="783" spans="4:4" ht="15.75" customHeight="1">
      <c r="D783" s="28"/>
    </row>
    <row r="784" spans="4:4" ht="15.75" customHeight="1">
      <c r="D784" s="28"/>
    </row>
    <row r="785" spans="4:4" ht="15.75" customHeight="1">
      <c r="D785" s="28"/>
    </row>
    <row r="786" spans="4:4" ht="15.75" customHeight="1">
      <c r="D786" s="28"/>
    </row>
    <row r="787" spans="4:4" ht="15.75" customHeight="1">
      <c r="D787" s="28"/>
    </row>
    <row r="788" spans="4:4" ht="15.75" customHeight="1">
      <c r="D788" s="28"/>
    </row>
    <row r="789" spans="4:4" ht="15.75" customHeight="1">
      <c r="D789" s="28"/>
    </row>
    <row r="790" spans="4:4" ht="15.75" customHeight="1">
      <c r="D790" s="28"/>
    </row>
    <row r="791" spans="4:4" ht="15.75" customHeight="1">
      <c r="D791" s="28"/>
    </row>
    <row r="792" spans="4:4" ht="15.75" customHeight="1">
      <c r="D792" s="28"/>
    </row>
    <row r="793" spans="4:4" ht="15.75" customHeight="1">
      <c r="D793" s="28"/>
    </row>
    <row r="794" spans="4:4" ht="15.75" customHeight="1">
      <c r="D794" s="28"/>
    </row>
    <row r="795" spans="4:4" ht="15.75" customHeight="1">
      <c r="D795" s="28"/>
    </row>
    <row r="796" spans="4:4" ht="15.75" customHeight="1">
      <c r="D796" s="28"/>
    </row>
    <row r="797" spans="4:4" ht="15.75" customHeight="1">
      <c r="D797" s="28"/>
    </row>
    <row r="798" spans="4:4" ht="15.75" customHeight="1">
      <c r="D798" s="28"/>
    </row>
    <row r="799" spans="4:4" ht="15.75" customHeight="1">
      <c r="D799" s="28"/>
    </row>
    <row r="800" spans="4:4" ht="15.75" customHeight="1">
      <c r="D800" s="28"/>
    </row>
    <row r="801" spans="4:4" ht="15.75" customHeight="1">
      <c r="D801" s="28"/>
    </row>
    <row r="802" spans="4:4" ht="15.75" customHeight="1">
      <c r="D802" s="28"/>
    </row>
    <row r="803" spans="4:4" ht="15.75" customHeight="1">
      <c r="D803" s="28"/>
    </row>
    <row r="804" spans="4:4" ht="15.75" customHeight="1">
      <c r="D804" s="28"/>
    </row>
    <row r="805" spans="4:4" ht="15.75" customHeight="1">
      <c r="D805" s="28"/>
    </row>
    <row r="806" spans="4:4" ht="15.75" customHeight="1">
      <c r="D806" s="28"/>
    </row>
    <row r="807" spans="4:4" ht="15.75" customHeight="1">
      <c r="D807" s="28"/>
    </row>
    <row r="808" spans="4:4" ht="15.75" customHeight="1">
      <c r="D808" s="28"/>
    </row>
    <row r="809" spans="4:4" ht="15.75" customHeight="1">
      <c r="D809" s="28"/>
    </row>
    <row r="810" spans="4:4" ht="15.75" customHeight="1">
      <c r="D810" s="28"/>
    </row>
    <row r="811" spans="4:4" ht="15.75" customHeight="1">
      <c r="D811" s="28"/>
    </row>
    <row r="812" spans="4:4" ht="15.75" customHeight="1">
      <c r="D812" s="28"/>
    </row>
    <row r="813" spans="4:4" ht="15.75" customHeight="1">
      <c r="D813" s="28"/>
    </row>
    <row r="814" spans="4:4" ht="15.75" customHeight="1">
      <c r="D814" s="28"/>
    </row>
    <row r="815" spans="4:4" ht="15.75" customHeight="1">
      <c r="D815" s="28"/>
    </row>
    <row r="816" spans="4:4" ht="15.75" customHeight="1">
      <c r="D816" s="28"/>
    </row>
    <row r="817" spans="4:4" ht="15.75" customHeight="1">
      <c r="D817" s="28"/>
    </row>
    <row r="818" spans="4:4" ht="15.75" customHeight="1">
      <c r="D818" s="28"/>
    </row>
    <row r="819" spans="4:4" ht="15.75" customHeight="1">
      <c r="D819" s="28"/>
    </row>
    <row r="820" spans="4:4" ht="15.75" customHeight="1">
      <c r="D820" s="28"/>
    </row>
    <row r="821" spans="4:4" ht="15.75" customHeight="1">
      <c r="D821" s="28"/>
    </row>
    <row r="822" spans="4:4" ht="15.75" customHeight="1">
      <c r="D822" s="28"/>
    </row>
    <row r="823" spans="4:4" ht="15.75" customHeight="1">
      <c r="D823" s="28"/>
    </row>
    <row r="824" spans="4:4" ht="15.75" customHeight="1">
      <c r="D824" s="28"/>
    </row>
    <row r="825" spans="4:4" ht="15.75" customHeight="1">
      <c r="D825" s="28"/>
    </row>
    <row r="826" spans="4:4" ht="15.75" customHeight="1">
      <c r="D826" s="28"/>
    </row>
    <row r="827" spans="4:4" ht="15.75" customHeight="1">
      <c r="D827" s="28"/>
    </row>
    <row r="828" spans="4:4" ht="15.75" customHeight="1">
      <c r="D828" s="28"/>
    </row>
    <row r="829" spans="4:4" ht="15.75" customHeight="1">
      <c r="D829" s="28"/>
    </row>
    <row r="830" spans="4:4" ht="15.75" customHeight="1">
      <c r="D830" s="28"/>
    </row>
    <row r="831" spans="4:4" ht="15.75" customHeight="1">
      <c r="D831" s="28"/>
    </row>
    <row r="832" spans="4:4" ht="15.75" customHeight="1">
      <c r="D832" s="28"/>
    </row>
    <row r="833" spans="4:4" ht="15.75" customHeight="1">
      <c r="D833" s="28"/>
    </row>
    <row r="834" spans="4:4" ht="15.75" customHeight="1">
      <c r="D834" s="28"/>
    </row>
    <row r="835" spans="4:4" ht="15.75" customHeight="1">
      <c r="D835" s="28"/>
    </row>
    <row r="836" spans="4:4" ht="15.75" customHeight="1">
      <c r="D836" s="28"/>
    </row>
    <row r="837" spans="4:4" ht="15.75" customHeight="1">
      <c r="D837" s="28"/>
    </row>
    <row r="838" spans="4:4" ht="15.75" customHeight="1">
      <c r="D838" s="28"/>
    </row>
    <row r="839" spans="4:4" ht="15.75" customHeight="1">
      <c r="D839" s="28"/>
    </row>
    <row r="840" spans="4:4" ht="15.75" customHeight="1">
      <c r="D840" s="28"/>
    </row>
    <row r="841" spans="4:4" ht="15.75" customHeight="1">
      <c r="D841" s="28"/>
    </row>
    <row r="842" spans="4:4" ht="15.75" customHeight="1">
      <c r="D842" s="28"/>
    </row>
    <row r="843" spans="4:4" ht="15.75" customHeight="1">
      <c r="D843" s="28"/>
    </row>
    <row r="844" spans="4:4" ht="15.75" customHeight="1">
      <c r="D844" s="28"/>
    </row>
    <row r="845" spans="4:4" ht="15.75" customHeight="1">
      <c r="D845" s="28"/>
    </row>
    <row r="846" spans="4:4" ht="15.75" customHeight="1">
      <c r="D846" s="28"/>
    </row>
    <row r="847" spans="4:4" ht="15.75" customHeight="1">
      <c r="D847" s="28"/>
    </row>
    <row r="848" spans="4:4" ht="15.75" customHeight="1">
      <c r="D848" s="28"/>
    </row>
    <row r="849" spans="4:4" ht="15.75" customHeight="1">
      <c r="D849" s="28"/>
    </row>
    <row r="850" spans="4:4" ht="15.75" customHeight="1">
      <c r="D850" s="28"/>
    </row>
    <row r="851" spans="4:4" ht="15.75" customHeight="1">
      <c r="D851" s="28"/>
    </row>
    <row r="852" spans="4:4" ht="15.75" customHeight="1">
      <c r="D852" s="28"/>
    </row>
    <row r="853" spans="4:4" ht="15.75" customHeight="1">
      <c r="D853" s="28"/>
    </row>
    <row r="854" spans="4:4" ht="15.75" customHeight="1">
      <c r="D854" s="28"/>
    </row>
    <row r="855" spans="4:4" ht="15.75" customHeight="1">
      <c r="D855" s="28"/>
    </row>
    <row r="856" spans="4:4" ht="15.75" customHeight="1">
      <c r="D856" s="28"/>
    </row>
    <row r="857" spans="4:4" ht="15.75" customHeight="1">
      <c r="D857" s="28"/>
    </row>
    <row r="858" spans="4:4" ht="15.75" customHeight="1">
      <c r="D858" s="28"/>
    </row>
    <row r="859" spans="4:4" ht="15.75" customHeight="1">
      <c r="D859" s="28"/>
    </row>
    <row r="860" spans="4:4" ht="15.75" customHeight="1">
      <c r="D860" s="28"/>
    </row>
    <row r="861" spans="4:4" ht="15.75" customHeight="1">
      <c r="D861" s="28"/>
    </row>
    <row r="862" spans="4:4" ht="15.75" customHeight="1">
      <c r="D862" s="28"/>
    </row>
    <row r="863" spans="4:4" ht="15.75" customHeight="1">
      <c r="D863" s="28"/>
    </row>
    <row r="864" spans="4:4" ht="15.75" customHeight="1">
      <c r="D864" s="28"/>
    </row>
    <row r="865" spans="4:4" ht="15.75" customHeight="1">
      <c r="D865" s="28"/>
    </row>
    <row r="866" spans="4:4" ht="15.75" customHeight="1">
      <c r="D866" s="28"/>
    </row>
    <row r="867" spans="4:4" ht="15.75" customHeight="1">
      <c r="D867" s="28"/>
    </row>
    <row r="868" spans="4:4" ht="15.75" customHeight="1">
      <c r="D868" s="28"/>
    </row>
    <row r="869" spans="4:4" ht="15.75" customHeight="1">
      <c r="D869" s="28"/>
    </row>
    <row r="870" spans="4:4" ht="15.75" customHeight="1">
      <c r="D870" s="28"/>
    </row>
    <row r="871" spans="4:4" ht="15.75" customHeight="1">
      <c r="D871" s="28"/>
    </row>
    <row r="872" spans="4:4" ht="15.75" customHeight="1">
      <c r="D872" s="28"/>
    </row>
    <row r="873" spans="4:4" ht="15.75" customHeight="1">
      <c r="D873" s="28"/>
    </row>
    <row r="874" spans="4:4" ht="15.75" customHeight="1">
      <c r="D874" s="28"/>
    </row>
    <row r="875" spans="4:4" ht="15.75" customHeight="1">
      <c r="D875" s="28"/>
    </row>
    <row r="876" spans="4:4" ht="15.75" customHeight="1">
      <c r="D876" s="28"/>
    </row>
    <row r="877" spans="4:4" ht="15.75" customHeight="1">
      <c r="D877" s="28"/>
    </row>
    <row r="878" spans="4:4" ht="15.75" customHeight="1">
      <c r="D878" s="28"/>
    </row>
    <row r="879" spans="4:4" ht="15.75" customHeight="1">
      <c r="D879" s="28"/>
    </row>
    <row r="880" spans="4:4" ht="15.75" customHeight="1">
      <c r="D880" s="28"/>
    </row>
    <row r="881" spans="4:4" ht="15.75" customHeight="1">
      <c r="D881" s="28"/>
    </row>
    <row r="882" spans="4:4" ht="15.75" customHeight="1">
      <c r="D882" s="28"/>
    </row>
    <row r="883" spans="4:4" ht="15.75" customHeight="1">
      <c r="D883" s="28"/>
    </row>
    <row r="884" spans="4:4" ht="15.75" customHeight="1">
      <c r="D884" s="28"/>
    </row>
    <row r="885" spans="4:4" ht="15.75" customHeight="1">
      <c r="D885" s="28"/>
    </row>
    <row r="886" spans="4:4" ht="15.75" customHeight="1">
      <c r="D886" s="28"/>
    </row>
    <row r="887" spans="4:4" ht="15.75" customHeight="1">
      <c r="D887" s="28"/>
    </row>
    <row r="888" spans="4:4" ht="15.75" customHeight="1">
      <c r="D888" s="28"/>
    </row>
    <row r="889" spans="4:4" ht="15.75" customHeight="1">
      <c r="D889" s="28"/>
    </row>
    <row r="890" spans="4:4" ht="15.75" customHeight="1">
      <c r="D890" s="28"/>
    </row>
    <row r="891" spans="4:4" ht="15.75" customHeight="1">
      <c r="D891" s="28"/>
    </row>
    <row r="892" spans="4:4" ht="15.75" customHeight="1">
      <c r="D892" s="28"/>
    </row>
    <row r="893" spans="4:4" ht="15.75" customHeight="1">
      <c r="D893" s="28"/>
    </row>
    <row r="894" spans="4:4" ht="15.75" customHeight="1">
      <c r="D894" s="28"/>
    </row>
    <row r="895" spans="4:4" ht="15.75" customHeight="1">
      <c r="D895" s="28"/>
    </row>
    <row r="896" spans="4:4" ht="15.75" customHeight="1">
      <c r="D896" s="28"/>
    </row>
    <row r="897" spans="4:4" ht="15.75" customHeight="1">
      <c r="D897" s="28"/>
    </row>
    <row r="898" spans="4:4" ht="15.75" customHeight="1">
      <c r="D898" s="28"/>
    </row>
    <row r="899" spans="4:4" ht="15.75" customHeight="1">
      <c r="D899" s="28"/>
    </row>
    <row r="900" spans="4:4" ht="15.75" customHeight="1">
      <c r="D900" s="28"/>
    </row>
    <row r="901" spans="4:4" ht="15.75" customHeight="1">
      <c r="D901" s="28"/>
    </row>
    <row r="902" spans="4:4" ht="15.75" customHeight="1">
      <c r="D902" s="28"/>
    </row>
    <row r="903" spans="4:4" ht="15.75" customHeight="1">
      <c r="D903" s="28"/>
    </row>
    <row r="904" spans="4:4" ht="15.75" customHeight="1">
      <c r="D904" s="28"/>
    </row>
    <row r="905" spans="4:4" ht="15.75" customHeight="1">
      <c r="D905" s="28"/>
    </row>
    <row r="906" spans="4:4" ht="15.75" customHeight="1">
      <c r="D906" s="28"/>
    </row>
    <row r="907" spans="4:4" ht="15.75" customHeight="1">
      <c r="D907" s="28"/>
    </row>
    <row r="908" spans="4:4" ht="15.75" customHeight="1">
      <c r="D908" s="28"/>
    </row>
    <row r="909" spans="4:4" ht="15.75" customHeight="1">
      <c r="D909" s="28"/>
    </row>
    <row r="910" spans="4:4" ht="15.75" customHeight="1">
      <c r="D910" s="28"/>
    </row>
    <row r="911" spans="4:4" ht="15.75" customHeight="1">
      <c r="D911" s="28"/>
    </row>
    <row r="912" spans="4:4" ht="15.75" customHeight="1">
      <c r="D912" s="28"/>
    </row>
    <row r="913" spans="4:4" ht="15.75" customHeight="1">
      <c r="D913" s="28"/>
    </row>
    <row r="914" spans="4:4" ht="15.75" customHeight="1">
      <c r="D914" s="28"/>
    </row>
    <row r="915" spans="4:4" ht="15.75" customHeight="1">
      <c r="D915" s="28"/>
    </row>
    <row r="916" spans="4:4" ht="15.75" customHeight="1">
      <c r="D916" s="28"/>
    </row>
    <row r="917" spans="4:4" ht="15.75" customHeight="1">
      <c r="D917" s="28"/>
    </row>
    <row r="918" spans="4:4" ht="15.75" customHeight="1">
      <c r="D918" s="28"/>
    </row>
    <row r="919" spans="4:4" ht="15.75" customHeight="1">
      <c r="D919" s="28"/>
    </row>
    <row r="920" spans="4:4" ht="15.75" customHeight="1">
      <c r="D920" s="28"/>
    </row>
    <row r="921" spans="4:4" ht="15.75" customHeight="1">
      <c r="D921" s="28"/>
    </row>
    <row r="922" spans="4:4" ht="15.75" customHeight="1">
      <c r="D922" s="28"/>
    </row>
    <row r="923" spans="4:4" ht="15.75" customHeight="1">
      <c r="D923" s="28"/>
    </row>
    <row r="924" spans="4:4" ht="15.75" customHeight="1">
      <c r="D924" s="28"/>
    </row>
    <row r="925" spans="4:4" ht="15.75" customHeight="1">
      <c r="D925" s="28"/>
    </row>
    <row r="926" spans="4:4" ht="15.75" customHeight="1">
      <c r="D926" s="28"/>
    </row>
    <row r="927" spans="4:4" ht="15.75" customHeight="1">
      <c r="D927" s="28"/>
    </row>
    <row r="928" spans="4:4" ht="15.75" customHeight="1">
      <c r="D928" s="28"/>
    </row>
    <row r="929" spans="4:4" ht="15.75" customHeight="1">
      <c r="D929" s="28"/>
    </row>
    <row r="930" spans="4:4" ht="15.75" customHeight="1">
      <c r="D930" s="28"/>
    </row>
    <row r="931" spans="4:4" ht="15.75" customHeight="1">
      <c r="D931" s="28"/>
    </row>
    <row r="932" spans="4:4" ht="15.75" customHeight="1">
      <c r="D932" s="28"/>
    </row>
    <row r="933" spans="4:4" ht="15.75" customHeight="1">
      <c r="D933" s="28"/>
    </row>
    <row r="934" spans="4:4" ht="15.75" customHeight="1">
      <c r="D934" s="28"/>
    </row>
    <row r="935" spans="4:4" ht="15.75" customHeight="1">
      <c r="D935" s="28"/>
    </row>
    <row r="936" spans="4:4" ht="15.75" customHeight="1">
      <c r="D936" s="28"/>
    </row>
    <row r="937" spans="4:4" ht="15.75" customHeight="1">
      <c r="D937" s="28"/>
    </row>
    <row r="938" spans="4:4" ht="15.75" customHeight="1">
      <c r="D938" s="28"/>
    </row>
    <row r="939" spans="4:4" ht="15.75" customHeight="1">
      <c r="D939" s="28"/>
    </row>
    <row r="940" spans="4:4" ht="15.75" customHeight="1">
      <c r="D940" s="28"/>
    </row>
    <row r="941" spans="4:4" ht="15.75" customHeight="1">
      <c r="D941" s="28"/>
    </row>
    <row r="942" spans="4:4" ht="15.75" customHeight="1">
      <c r="D942" s="28"/>
    </row>
    <row r="943" spans="4:4" ht="15.75" customHeight="1">
      <c r="D943" s="28"/>
    </row>
    <row r="944" spans="4:4" ht="15.75" customHeight="1">
      <c r="D944" s="28"/>
    </row>
    <row r="945" spans="4:4" ht="15.75" customHeight="1">
      <c r="D945" s="28"/>
    </row>
    <row r="946" spans="4:4" ht="15.75" customHeight="1">
      <c r="D946" s="28"/>
    </row>
    <row r="947" spans="4:4" ht="15.75" customHeight="1">
      <c r="D947" s="28"/>
    </row>
    <row r="948" spans="4:4" ht="15.75" customHeight="1">
      <c r="D948" s="28"/>
    </row>
    <row r="949" spans="4:4" ht="15.75" customHeight="1">
      <c r="D949" s="28"/>
    </row>
    <row r="950" spans="4:4" ht="15.75" customHeight="1">
      <c r="D950" s="28"/>
    </row>
    <row r="951" spans="4:4" ht="15.75" customHeight="1">
      <c r="D951" s="28"/>
    </row>
    <row r="952" spans="4:4" ht="15.75" customHeight="1">
      <c r="D952" s="28"/>
    </row>
    <row r="953" spans="4:4" ht="15.75" customHeight="1">
      <c r="D953" s="28"/>
    </row>
    <row r="954" spans="4:4" ht="15.75" customHeight="1">
      <c r="D954" s="28"/>
    </row>
    <row r="955" spans="4:4" ht="15.75" customHeight="1">
      <c r="D955" s="28"/>
    </row>
    <row r="956" spans="4:4" ht="15.75" customHeight="1">
      <c r="D956" s="28"/>
    </row>
    <row r="957" spans="4:4" ht="15.75" customHeight="1">
      <c r="D957" s="28"/>
    </row>
    <row r="958" spans="4:4" ht="15.75" customHeight="1">
      <c r="D958" s="28"/>
    </row>
    <row r="959" spans="4:4" ht="15.75" customHeight="1">
      <c r="D959" s="28"/>
    </row>
    <row r="960" spans="4:4" ht="15.75" customHeight="1">
      <c r="D960" s="28"/>
    </row>
    <row r="961" spans="4:4" ht="15.75" customHeight="1">
      <c r="D961" s="28"/>
    </row>
    <row r="962" spans="4:4" ht="15.75" customHeight="1">
      <c r="D962" s="28"/>
    </row>
    <row r="963" spans="4:4" ht="15.75" customHeight="1">
      <c r="D963" s="28"/>
    </row>
    <row r="964" spans="4:4" ht="15.75" customHeight="1">
      <c r="D964" s="28"/>
    </row>
    <row r="965" spans="4:4" ht="15.75" customHeight="1">
      <c r="D965" s="28"/>
    </row>
    <row r="966" spans="4:4" ht="15.75" customHeight="1">
      <c r="D966" s="28"/>
    </row>
    <row r="967" spans="4:4" ht="15.75" customHeight="1">
      <c r="D967" s="28"/>
    </row>
    <row r="968" spans="4:4" ht="15.75" customHeight="1">
      <c r="D968" s="28"/>
    </row>
    <row r="969" spans="4:4" ht="15.75" customHeight="1">
      <c r="D969" s="28"/>
    </row>
    <row r="970" spans="4:4" ht="15.75" customHeight="1">
      <c r="D970" s="28"/>
    </row>
    <row r="971" spans="4:4" ht="15.75" customHeight="1">
      <c r="D971" s="28"/>
    </row>
    <row r="972" spans="4:4" ht="15.75" customHeight="1">
      <c r="D972" s="28"/>
    </row>
    <row r="973" spans="4:4" ht="15.75" customHeight="1">
      <c r="D973" s="28"/>
    </row>
    <row r="974" spans="4:4" ht="15.75" customHeight="1">
      <c r="D974" s="28"/>
    </row>
    <row r="975" spans="4:4" ht="15.75" customHeight="1">
      <c r="D975" s="28"/>
    </row>
    <row r="976" spans="4:4" ht="15.75" customHeight="1">
      <c r="D976" s="28"/>
    </row>
    <row r="977" spans="4:4" ht="15.75" customHeight="1">
      <c r="D977" s="28"/>
    </row>
    <row r="978" spans="4:4" ht="15.75" customHeight="1">
      <c r="D978" s="28"/>
    </row>
    <row r="979" spans="4:4" ht="15.75" customHeight="1">
      <c r="D979" s="28"/>
    </row>
    <row r="980" spans="4:4" ht="15.75" customHeight="1">
      <c r="D980" s="28"/>
    </row>
    <row r="981" spans="4:4" ht="15.75" customHeight="1">
      <c r="D981" s="28"/>
    </row>
    <row r="982" spans="4:4" ht="15.75" customHeight="1">
      <c r="D982" s="28"/>
    </row>
    <row r="983" spans="4:4" ht="15.75" customHeight="1">
      <c r="D983" s="28"/>
    </row>
    <row r="984" spans="4:4" ht="15.75" customHeight="1">
      <c r="D984" s="28"/>
    </row>
    <row r="985" spans="4:4" ht="15.75" customHeight="1">
      <c r="D985" s="28"/>
    </row>
    <row r="986" spans="4:4" ht="15.75" customHeight="1">
      <c r="D986" s="28"/>
    </row>
    <row r="987" spans="4:4" ht="15.75" customHeight="1">
      <c r="D987" s="28"/>
    </row>
    <row r="988" spans="4:4" ht="15.75" customHeight="1">
      <c r="D988" s="28"/>
    </row>
    <row r="989" spans="4:4" ht="15.75" customHeight="1">
      <c r="D989" s="28"/>
    </row>
    <row r="990" spans="4:4" ht="15.75" customHeight="1">
      <c r="D990" s="28"/>
    </row>
    <row r="991" spans="4:4" ht="15.75" customHeight="1">
      <c r="D991" s="28"/>
    </row>
    <row r="992" spans="4:4" ht="15.75" customHeight="1">
      <c r="D992" s="28"/>
    </row>
    <row r="993" spans="4:4" ht="15.75" customHeight="1">
      <c r="D993" s="28"/>
    </row>
    <row r="994" spans="4:4" ht="15.75" customHeight="1">
      <c r="D994" s="28"/>
    </row>
    <row r="995" spans="4:4" ht="15.75" customHeight="1">
      <c r="D995" s="28"/>
    </row>
    <row r="996" spans="4:4" ht="15.75" customHeight="1">
      <c r="D996" s="28"/>
    </row>
    <row r="997" spans="4:4" ht="15.75" customHeight="1">
      <c r="D997" s="28"/>
    </row>
    <row r="998" spans="4:4" ht="15.75" customHeight="1">
      <c r="D998" s="28"/>
    </row>
    <row r="999" spans="4:4" ht="15.75" customHeight="1">
      <c r="D999" s="28"/>
    </row>
    <row r="1000" spans="4:4" ht="15.75" customHeight="1">
      <c r="D1000" s="28"/>
    </row>
  </sheetData>
  <mergeCells count="8">
    <mergeCell ref="F16:F17"/>
    <mergeCell ref="I15:I19"/>
    <mergeCell ref="A23:D23"/>
    <mergeCell ref="A1:C1"/>
    <mergeCell ref="F18:F19"/>
    <mergeCell ref="G16:G17"/>
    <mergeCell ref="G18:G19"/>
    <mergeCell ref="G14:G15"/>
  </mergeCells>
  <conditionalFormatting sqref="B25:B224">
    <cfRule type="cellIs" dxfId="3" priority="1" stopIfTrue="1" operator="equal">
      <formula>"Недопустимый код"</formula>
    </cfRule>
  </conditionalFormatting>
  <conditionalFormatting sqref="B25:B224">
    <cfRule type="cellIs" dxfId="2" priority="2" stopIfTrue="1" operator="equal">
      <formula>0</formula>
    </cfRule>
  </conditionalFormatting>
  <conditionalFormatting sqref="C4:C21">
    <cfRule type="cellIs" dxfId="1" priority="3" operator="equal">
      <formula>0</formula>
    </cfRule>
  </conditionalFormatting>
  <conditionalFormatting sqref="C4:C21">
    <cfRule type="cellIs" dxfId="0" priority="4" operator="greaterThan">
      <formula>0</formula>
    </cfRule>
  </conditionalFormatting>
  <printOptions horizontalCentered="1" verticalCentered="1"/>
  <pageMargins left="0" right="0" top="0" bottom="0" header="0" footer="0"/>
  <pageSetup paperSize="9" scale="188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"/>
  <sheetViews>
    <sheetView workbookViewId="0"/>
  </sheetViews>
  <sheetFormatPr defaultColWidth="14.42578125" defaultRowHeight="15" customHeight="1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Экспликация</vt:lpstr>
      <vt:lpstr>Контр. знач.</vt:lpstr>
      <vt:lpstr>_A65600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Lion</cp:lastModifiedBy>
  <dcterms:modified xsi:type="dcterms:W3CDTF">2018-10-21T11:30:52Z</dcterms:modified>
</cp:coreProperties>
</file>